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1'!$5:$6</definedName>
    <definedName name="_xlnm.Print_Area" localSheetId="0">'Приложение 1'!$A$1:$E$321</definedName>
  </definedNames>
  <calcPr calcId="162913"/>
</workbook>
</file>

<file path=xl/calcChain.xml><?xml version="1.0" encoding="utf-8"?>
<calcChain xmlns="http://schemas.openxmlformats.org/spreadsheetml/2006/main">
  <c r="E167" i="1" l="1"/>
  <c r="E7" i="1" l="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2" i="1"/>
  <c r="E123" i="1"/>
  <c r="E124" i="1"/>
  <c r="E125" i="1"/>
  <c r="E126" i="1"/>
  <c r="E127" i="1"/>
  <c r="E129"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3" i="1"/>
  <c r="E164" i="1"/>
  <c r="E165" i="1"/>
  <c r="E166" i="1"/>
  <c r="E168" i="1"/>
  <c r="E169" i="1"/>
  <c r="E170" i="1"/>
  <c r="E171" i="1"/>
  <c r="E172" i="1"/>
  <c r="E173" i="1"/>
  <c r="E174" i="1"/>
  <c r="E175" i="1"/>
  <c r="E177" i="1"/>
  <c r="E178" i="1"/>
  <c r="E179" i="1"/>
  <c r="E180" i="1"/>
  <c r="E181" i="1"/>
  <c r="E182" i="1"/>
  <c r="E183" i="1"/>
  <c r="E184" i="1"/>
  <c r="E185" i="1"/>
  <c r="E186"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91" i="1"/>
  <c r="E292" i="1"/>
  <c r="E293" i="1"/>
  <c r="E294" i="1"/>
  <c r="E295" i="1"/>
  <c r="E296" i="1"/>
  <c r="E297" i="1"/>
  <c r="E298" i="1"/>
  <c r="E300" i="1"/>
  <c r="E301" i="1"/>
  <c r="E302" i="1"/>
  <c r="E303" i="1"/>
  <c r="E304" i="1"/>
  <c r="E305" i="1"/>
  <c r="E306" i="1"/>
  <c r="E307" i="1"/>
  <c r="E311" i="1"/>
  <c r="E312" i="1"/>
  <c r="E313" i="1"/>
  <c r="E314" i="1"/>
  <c r="E315" i="1"/>
  <c r="E317" i="1"/>
  <c r="E318" i="1"/>
  <c r="E319" i="1"/>
  <c r="E320" i="1"/>
  <c r="B2" i="1" l="1"/>
  <c r="A1" i="1" l="1"/>
  <c r="C5" i="1" l="1"/>
</calcChain>
</file>

<file path=xl/sharedStrings.xml><?xml version="1.0" encoding="utf-8"?>
<sst xmlns="http://schemas.openxmlformats.org/spreadsheetml/2006/main" count="645" uniqueCount="645">
  <si>
    <t>Код бюджетной классификации</t>
  </si>
  <si>
    <t>Наименование показателя</t>
  </si>
  <si>
    <t>% исполнения</t>
  </si>
  <si>
    <t>01.01.2020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</si>
  <si>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</si>
  <si>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</si>
  <si>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</si>
  <si>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</si>
  <si>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</si>
  <si>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</si>
  <si>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</si>
  <si>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</si>
  <si>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</si>
  <si>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</si>
  <si>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</si>
  <si>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</si>
  <si>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</si>
  <si>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</si>
  <si>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</si>
  <si>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</si>
  <si>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</si>
  <si>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</si>
  <si>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</si>
  <si>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</si>
  <si>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</si>
  <si>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</si>
  <si>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</si>
  <si>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</si>
  <si>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</si>
  <si>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</si>
  <si>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</si>
  <si>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</si>
  <si>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</si>
  <si>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</si>
  <si>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</si>
  <si>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</si>
  <si>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</si>
  <si>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</si>
  <si>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</si>
  <si>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</si>
  <si>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</si>
  <si>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</si>
  <si>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</si>
  <si>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</si>
  <si>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</si>
  <si>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</si>
  <si>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</si>
  <si>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</si>
  <si>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</si>
  <si>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</si>
  <si>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</si>
  <si>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</si>
  <si>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</si>
  <si>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</si>
  <si>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</si>
  <si>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</si>
  <si>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</si>
  <si>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</si>
  <si>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</si>
  <si>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</si>
  <si>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</si>
  <si>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</si>
  <si>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</si>
  <si>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</si>
  <si>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</si>
  <si>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</si>
  <si>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</si>
  <si>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</si>
  <si>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</si>
  <si>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</si>
  <si>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</si>
  <si>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</si>
  <si>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</si>
  <si>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</si>
  <si>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</si>
  <si>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</si>
  <si>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</si>
  <si>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</si>
  <si>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</si>
  <si>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</si>
  <si>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</si>
  <si>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</si>
  <si>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</si>
  <si>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</si>
  <si>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</si>
  <si>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</si>
  <si>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</si>
  <si>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</si>
  <si>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</si>
  <si>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</si>
  <si>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</si>
  <si>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</si>
  <si>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</si>
  <si>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</si>
  <si>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</si>
  <si>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</si>
  <si>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</si>
  <si>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</si>
  <si>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</si>
  <si>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</si>
  <si>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</si>
  <si>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</si>
  <si>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</si>
  <si>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</si>
  <si>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</si>
  <si>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</si>
  <si>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</si>
  <si>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</si>
  <si>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</si>
  <si>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</si>
  <si>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</si>
  <si>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</si>
  <si>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</si>
  <si>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</si>
  <si>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</si>
  <si>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</si>
  <si>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</si>
  <si>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</si>
  <si>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</si>
  <si>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</si>
  <si>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</si>
  <si>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</si>
  <si>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</si>
  <si>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</si>
  <si>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</si>
  <si>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</si>
  <si>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</si>
  <si>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</si>
  <si>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</si>
  <si>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</si>
  <si>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</si>
  <si>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</si>
  <si>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</si>
  <si>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</si>
  <si>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</si>
  <si>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</si>
  <si>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</si>
  <si>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</si>
  <si>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</si>
  <si>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</si>
  <si>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</si>
  <si>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</si>
  <si>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</si>
  <si>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</si>
  <si>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</si>
  <si>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</si>
  <si>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</si>
  <si>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</si>
  <si>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</si>
  <si>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</si>
  <si>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</si>
  <si>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</si>
  <si>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</si>
  <si>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</si>
  <si>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</si>
  <si>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1 09 03021 00 0000 110</t>
  </si>
  <si>
    <t>Платежи за добычу общераспространенных полезных ископаемых</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</si>
  <si>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</si>
  <si>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</si>
  <si>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</si>
  <si>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</si>
  <si>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</si>
  <si>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</si>
  <si>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</si>
  <si>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</si>
  <si>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</si>
  <si>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</si>
  <si>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</si>
  <si>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</si>
  <si>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</si>
  <si>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</si>
  <si>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</si>
  <si>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</si>
  <si>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</si>
  <si>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</si>
  <si>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</si>
  <si>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</si>
  <si>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</si>
  <si>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</si>
  <si>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</si>
  <si>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</si>
  <si>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</si>
  <si>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</si>
  <si>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</si>
  <si>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</si>
  <si>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</si>
  <si>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</si>
  <si>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</si>
  <si>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</si>
  <si>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</si>
  <si>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</si>
  <si>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</si>
  <si>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</si>
  <si>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</si>
  <si>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</si>
  <si>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</si>
  <si>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</si>
  <si>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</si>
  <si>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</si>
  <si>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</si>
  <si>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</si>
  <si>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</si>
  <si>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</si>
  <si>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</si>
  <si>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</si>
  <si>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</si>
  <si>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</si>
  <si>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</si>
  <si>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</si>
  <si>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</si>
  <si>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</si>
  <si>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</si>
  <si>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</si>
  <si>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</si>
  <si>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</si>
  <si>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</si>
  <si>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</si>
  <si>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</si>
  <si>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</si>
  <si>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</si>
  <si>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</si>
  <si>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</si>
  <si>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</si>
  <si>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</si>
  <si>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</si>
  <si>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</si>
  <si>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</si>
  <si>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</si>
  <si>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</si>
  <si>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</si>
  <si>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</si>
  <si>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</si>
  <si>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</si>
  <si>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</si>
  <si>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</si>
  <si>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</si>
  <si>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</si>
  <si>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</si>
  <si>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</si>
  <si>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</si>
  <si>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</si>
  <si>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</si>
  <si>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</si>
  <si>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</si>
  <si>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</si>
  <si>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</si>
  <si>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</si>
  <si>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</si>
  <si>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</si>
  <si>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</si>
  <si>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</si>
  <si>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</si>
  <si>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</si>
  <si>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</si>
  <si>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</si>
  <si>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</si>
  <si>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</si>
  <si>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</si>
  <si>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</si>
  <si>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</si>
  <si>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</si>
  <si>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</si>
  <si>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</si>
  <si>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</si>
  <si>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</si>
  <si>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</si>
  <si>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</si>
  <si>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</si>
  <si>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</si>
  <si>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</si>
  <si>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</si>
  <si>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</si>
  <si>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</si>
  <si>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</si>
  <si>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</si>
  <si>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</si>
  <si>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</si>
  <si>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</si>
  <si>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</si>
  <si>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</si>
  <si>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</si>
  <si>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</si>
  <si>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</si>
  <si>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</si>
  <si>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</si>
  <si>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</si>
  <si>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</si>
  <si>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</si>
  <si>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</si>
  <si>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</si>
  <si>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</si>
  <si>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</si>
  <si>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</si>
  <si>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</si>
  <si>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</si>
  <si>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</si>
  <si>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</si>
  <si>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</si>
  <si>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</si>
  <si>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</si>
  <si>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</si>
  <si>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</si>
  <si>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</si>
  <si>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</si>
  <si>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</si>
  <si>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</si>
  <si>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</si>
  <si>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</si>
  <si>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</si>
  <si>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</si>
  <si>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</si>
  <si>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</si>
  <si>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</si>
  <si>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</si>
  <si>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</si>
  <si>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</si>
  <si>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</si>
  <si>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</si>
  <si>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</si>
  <si>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</si>
  <si>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</si>
  <si>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</si>
  <si>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</si>
  <si>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</si>
  <si>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</si>
  <si>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</si>
  <si>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</si>
  <si>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</si>
  <si>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</si>
  <si>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</si>
  <si>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</si>
  <si>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</si>
  <si>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</si>
  <si>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</si>
  <si>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</si>
  <si>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</si>
  <si>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</si>
  <si>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</si>
  <si>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</si>
  <si>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</si>
  <si>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</si>
  <si>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</si>
  <si>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</si>
  <si>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</si>
  <si>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</si>
  <si>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</si>
  <si>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</si>
  <si>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</si>
  <si>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</si>
  <si>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</si>
  <si>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</si>
  <si>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</si>
  <si>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</si>
  <si>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</si>
  <si>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</si>
  <si>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</si>
  <si>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</si>
  <si>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</si>
  <si>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</si>
  <si>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</si>
  <si>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</si>
  <si>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</si>
  <si>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</si>
  <si>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</si>
  <si>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</si>
  <si>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</si>
  <si>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</si>
  <si>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</si>
  <si>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</si>
  <si>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</si>
  <si>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</si>
  <si>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</si>
  <si>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</si>
  <si>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</si>
  <si>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</si>
  <si>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</si>
  <si>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</si>
  <si>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</si>
  <si>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</si>
  <si>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</si>
  <si>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</si>
  <si>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</si>
  <si>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</si>
  <si>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</si>
  <si>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</si>
  <si>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</si>
  <si>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</si>
  <si>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</si>
  <si>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</si>
  <si>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</si>
  <si>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</si>
  <si>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</si>
  <si>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</si>
  <si>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</si>
  <si>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</si>
  <si>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</si>
  <si>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</si>
  <si>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</si>
  <si>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</si>
  <si>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</si>
  <si>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</si>
  <si>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</si>
  <si>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</si>
  <si>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</si>
  <si>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</si>
  <si>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</si>
  <si>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</si>
  <si>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</si>
  <si>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</si>
  <si>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</si>
  <si>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</si>
  <si>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</si>
  <si>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</si>
  <si>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</si>
  <si>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</si>
  <si>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</si>
  <si>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</si>
  <si>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</si>
  <si>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</si>
  <si>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</si>
  <si>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</si>
  <si>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</si>
  <si>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</si>
  <si>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</si>
  <si>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</si>
  <si>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</si>
  <si>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</si>
  <si>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</si>
  <si>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</si>
  <si>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</si>
  <si>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</si>
  <si>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</si>
  <si>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</si>
  <si>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</si>
  <si>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</si>
  <si>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</si>
  <si>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</si>
  <si>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</si>
  <si>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</si>
  <si>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</si>
  <si>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</si>
  <si>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</si>
  <si>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</si>
  <si>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</si>
  <si>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</si>
  <si>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</si>
  <si>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</si>
  <si>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</si>
  <si>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</si>
  <si>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</si>
  <si>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</si>
  <si>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</si>
  <si>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</si>
  <si>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</si>
  <si>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</si>
  <si>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</si>
  <si>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</si>
  <si>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</si>
  <si>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</si>
  <si>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</si>
  <si>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</si>
  <si>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</si>
  <si>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</si>
  <si>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</si>
  <si>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</si>
  <si>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</si>
  <si>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</si>
  <si>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</si>
  <si>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</si>
  <si>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</si>
  <si>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</si>
  <si>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</si>
  <si>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</si>
  <si>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</si>
  <si>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</si>
  <si>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</si>
  <si>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</si>
  <si>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</si>
  <si>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</si>
  <si>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</si>
  <si>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</si>
  <si>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</si>
  <si>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</si>
  <si>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</si>
  <si>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</si>
  <si>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</si>
  <si>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</si>
  <si>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</si>
  <si>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</si>
  <si>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</si>
  <si>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</si>
  <si>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</si>
  <si>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</si>
  <si>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</si>
  <si>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</si>
  <si>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</si>
  <si>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</si>
  <si>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</si>
  <si>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</si>
  <si>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</si>
  <si>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</si>
  <si>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</si>
  <si>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</si>
  <si>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</si>
  <si>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</si>
  <si>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</si>
  <si>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</si>
  <si>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</si>
  <si>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</si>
  <si>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</si>
  <si>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</si>
  <si>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</si>
  <si>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</si>
  <si>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</si>
  <si>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</si>
  <si>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</si>
  <si>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</si>
  <si>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</si>
  <si>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</si>
  <si>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</si>
  <si>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</si>
  <si>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</si>
  <si>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</si>
  <si>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</si>
  <si>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</si>
  <si>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</si>
  <si>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</si>
  <si>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</si>
  <si>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</si>
  <si>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</si>
  <si>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</si>
  <si>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</si>
  <si>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</si>
  <si>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</si>
  <si>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</si>
  <si>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</si>
  <si>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</si>
  <si>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</si>
  <si>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</si>
  <si>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</si>
  <si>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</si>
  <si>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</si>
  <si>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</si>
  <si>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</si>
  <si>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</si>
  <si>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</si>
  <si>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</si>
  <si>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</si>
  <si>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</si>
  <si>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</si>
  <si>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</si>
  <si>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</si>
  <si>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</si>
  <si>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</si>
  <si>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</si>
  <si>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</si>
  <si>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</si>
  <si>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</si>
  <si>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</si>
  <si>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</si>
  <si>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</si>
  <si>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</si>
  <si>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</si>
  <si>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</si>
  <si>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</si>
  <si>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</si>
  <si>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</si>
  <si>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</si>
  <si>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</si>
  <si>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</si>
  <si>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</si>
  <si>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</si>
  <si>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</si>
  <si>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</si>
  <si>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</si>
  <si>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</si>
  <si>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</si>
  <si>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2 19 25170 02 0000 150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</si>
  <si>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</si>
  <si>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</si>
  <si>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</si>
  <si>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</si>
  <si>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</si>
  <si>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</si>
  <si>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</si>
  <si>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</si>
  <si>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</si>
  <si>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</si>
  <si>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</si>
  <si>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</si>
  <si>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</si>
  <si>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</si>
  <si>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</si>
  <si>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</si>
  <si>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</si>
  <si>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</si>
  <si>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</si>
  <si>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</si>
  <si>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</si>
  <si>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2 19 25640 02 0000 150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</si>
  <si>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</si>
  <si>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</si>
  <si>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</si>
  <si>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</si>
  <si>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</si>
  <si>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</si>
  <si>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</si>
  <si>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</si>
  <si>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</si>
  <si>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</si>
  <si>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</si>
  <si>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</si>
  <si>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</si>
  <si>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</si>
  <si>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</si>
  <si>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</si>
  <si>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</si>
  <si>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</si>
  <si>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</si>
  <si>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</si>
  <si>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</si>
  <si>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</si>
  <si>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</si>
  <si>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</si>
  <si>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</si>
  <si>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</si>
  <si>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</si>
  <si>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</si>
  <si>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</si>
  <si>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</si>
  <si>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1</t>
  </si>
  <si>
    <t>Исполнение по доходам краевого бюджета по кодам классификации доходов бюджетов за 1 квартал 2020 года</t>
  </si>
  <si>
    <t>Исполнение на 01.04.2020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</si>
  <si>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</si>
  <si>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7,7 р.</t>
  </si>
  <si>
    <t>в 26,3 р.</t>
  </si>
  <si>
    <t>в 6,9 р.</t>
  </si>
  <si>
    <t>в 32,3 р.</t>
  </si>
  <si>
    <t>в 2,1 р.</t>
  </si>
  <si>
    <t>в 868,4 р.</t>
  </si>
  <si>
    <t>в 3,9 р.</t>
  </si>
  <si>
    <t>в 3,9р.</t>
  </si>
  <si>
    <t>в 3,6 р.</t>
  </si>
  <si>
    <t>в 10,3 р.</t>
  </si>
  <si>
    <t>в 7,0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</si>
</sst>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2"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2">
    <xf numFmtId="0" fontId="0" fillId="0" borderId="0"/>
    <xf numFmtId="0" fontId="1" fillId="0" borderId="0"/>
  </cellStyleXfs>
  <cellXfs count="32">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0" fontId="0" fillId="0" borderId="1" xfId="0"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4" fillId="0" borderId="0" xfId="0" applyFont="1" applyFill="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5" fillId="2" borderId="0" xfId="0" applyFont="1" applyFill="1" applyAlignment="1">
      <alignment vertical="center" wrapText="1"/>
    </xf>
    <xf numFmtId="164" fontId="7" fillId="0" borderId="0" xfId="0" applyNumberFormat="1" applyFont="1"/>
    <xf numFmtId="0" fontId="5" fillId="2" borderId="0" xfId="0" applyFont="1" applyFill="1" applyAlignment="1">
      <alignment horizontal="center" vertical="center" wrapText="1"/>
    </xf>
    <xf numFmtId="0" fontId="11" fillId="0" borderId="4"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3"/>
  <sheetViews>
    <sheetView tabSelected="1" view="pageBreakPreview" topLeftCell="A92" zoomScaleNormal="100" zoomScaleSheetLayoutView="100" workbookViewId="0">
      <selection activeCell="D97" sqref="D97"/>
    </sheetView>
  </sheetViews>
  <sheetFormatPr defaultRowHeight="15" x14ac:dyDescent="0.25"/>
  <cols>
    <col min="1" max="1" width="27.28515625" customWidth="1"/>
    <col min="2" max="2" width="71.7109375" customWidth="1"/>
    <col min="3" max="3" width="20.7109375" customWidth="1"/>
    <col min="4" max="4" width="17.7109375" customWidth="1"/>
    <col min="5" max="5" width="13.28515625" customWidth="1"/>
    <col min="6" max="6" width="18.5703125" customWidth="1"/>
    <col min="7" max="7" width="16.140625" customWidth="1"/>
  </cols>
  <sheetData>
    <row r="1" spans="1:7" ht="15.75" x14ac:dyDescent="0.25">
      <c r="A1" s="19">
        <f>YEAR(Date)</f>
        <v>2020</v>
      </c>
      <c r="B1" s="20" t="s">
        <v>3</v>
      </c>
      <c r="E1" s="18" t="s">
        <v>630</v>
      </c>
    </row>
    <row r="2" spans="1:7" ht="21.75" customHeight="1" x14ac:dyDescent="0.25">
      <c r="A2" s="2"/>
      <c r="B2" s="21" t="e">
        <f>CONCATENATE("об исполнении доходов краевого бюджета по кодам классификации доходов бюджетов ",EndDate," года")</f>
        <v>#REF!</v>
      </c>
      <c r="C2" s="1"/>
    </row>
    <row r="3" spans="1:7" ht="18.75" customHeight="1" x14ac:dyDescent="0.25">
      <c r="A3" s="30" t="s">
        <v>631</v>
      </c>
      <c r="B3" s="30"/>
      <c r="C3" s="30"/>
      <c r="D3" s="30"/>
      <c r="E3" s="30"/>
      <c r="F3" s="28"/>
    </row>
    <row r="4" spans="1:7" ht="18.75" x14ac:dyDescent="0.3">
      <c r="A4" s="31"/>
      <c r="B4" s="31"/>
      <c r="C4" s="31"/>
      <c r="D4" s="31"/>
      <c r="E4" s="31"/>
    </row>
    <row r="5" spans="1:7" ht="31.5" x14ac:dyDescent="0.25">
      <c r="A5" s="3" t="s">
        <v>0</v>
      </c>
      <c r="B5" s="3" t="s">
        <v>1</v>
      </c>
      <c r="C5" s="3" t="str">
        <f>CONCATENATE("Годовой объем  на ",Year," год")</f>
        <v>Годовой объем  на 2020 год</v>
      </c>
      <c r="D5" s="3" t="s">
        <v>632</v>
      </c>
      <c r="E5" s="3" t="s">
        <v>2</v>
      </c>
    </row>
    <row r="6" spans="1:7" x14ac:dyDescent="0.25">
      <c r="A6" s="4">
        <v>1</v>
      </c>
      <c r="B6" s="4">
        <v>2</v>
      </c>
      <c r="C6" s="4">
        <v>3</v>
      </c>
      <c r="D6" s="4">
        <v>4</v>
      </c>
      <c r="E6" s="4">
        <v>5</v>
      </c>
    </row>
    <row r="7" spans="1:7" s="7" customFormat="1" ht="15.75" x14ac:dyDescent="0.25">
      <c r="A7" s="15" t="s">
        <v>4</v>
      </c>
      <c r="B7" s="16" t="s">
        <v>5</v>
      </c>
      <c r="C7" s="17">
        <v>25700624.979010001</v>
      </c>
      <c r="D7" s="17">
        <v>5212417.0843599997</v>
      </c>
      <c r="E7" s="25">
        <f t="shared" ref="E7:E62" si="0">IF(AND(D7="",C7&lt;&gt;""),"0,0",(IF(C7="","",(D7/C7)*100)))</f>
        <v>20.281285333010544</v>
      </c>
    </row>
    <row r="8" spans="1:7" s="7" customFormat="1" ht="15.75" x14ac:dyDescent="0.25">
      <c r="A8" s="15" t="s">
        <v>6</v>
      </c>
      <c r="B8" s="16" t="s">
        <v>7</v>
      </c>
      <c r="C8" s="17">
        <v>18986952.800000001</v>
      </c>
      <c r="D8" s="17">
        <v>3658678.0806499999</v>
      </c>
      <c r="E8" s="25">
        <f t="shared" si="0"/>
        <v>19.269432642451186</v>
      </c>
      <c r="F8" s="29"/>
      <c r="G8" s="29"/>
    </row>
    <row r="9" spans="1:7" s="7" customFormat="1" ht="15.75" x14ac:dyDescent="0.25">
      <c r="A9" s="11" t="s">
        <v>8</v>
      </c>
      <c r="B9" s="12" t="s">
        <v>9</v>
      </c>
      <c r="C9" s="13">
        <v>3483802.8</v>
      </c>
      <c r="D9" s="13">
        <v>877799.72812999994</v>
      </c>
      <c r="E9" s="27">
        <f t="shared" si="0"/>
        <v>25.196596320836527</v>
      </c>
    </row>
    <row r="10" spans="1:7" s="7" customFormat="1" ht="31.5" x14ac:dyDescent="0.25">
      <c r="A10" s="14" t="s">
        <v>10</v>
      </c>
      <c r="B10" s="5" t="s">
        <v>11</v>
      </c>
      <c r="C10" s="6">
        <v>3483802.8</v>
      </c>
      <c r="D10" s="6">
        <v>877799.72812999994</v>
      </c>
      <c r="E10" s="22">
        <f t="shared" si="0"/>
        <v>25.196596320836527</v>
      </c>
    </row>
    <row r="11" spans="1:7" s="7" customFormat="1" ht="47.25" x14ac:dyDescent="0.25">
      <c r="A11" s="14" t="s">
        <v>12</v>
      </c>
      <c r="B11" s="5" t="s">
        <v>13</v>
      </c>
      <c r="C11" s="6">
        <v>3254402.8</v>
      </c>
      <c r="D11" s="6">
        <v>772273.83875</v>
      </c>
      <c r="E11" s="22">
        <f t="shared" si="0"/>
        <v>23.730124579231557</v>
      </c>
    </row>
    <row r="12" spans="1:7" s="7" customFormat="1" ht="47.25" x14ac:dyDescent="0.25">
      <c r="A12" s="14" t="s">
        <v>14</v>
      </c>
      <c r="B12" s="5" t="s">
        <v>15</v>
      </c>
      <c r="C12" s="6">
        <v>229400</v>
      </c>
      <c r="D12" s="6">
        <v>105525.88937999999</v>
      </c>
      <c r="E12" s="22">
        <f t="shared" si="0"/>
        <v>46.000823618134262</v>
      </c>
    </row>
    <row r="13" spans="1:7" s="7" customFormat="1" ht="15.75" x14ac:dyDescent="0.25">
      <c r="A13" s="11" t="s">
        <v>16</v>
      </c>
      <c r="B13" s="12" t="s">
        <v>17</v>
      </c>
      <c r="C13" s="13">
        <v>15503150</v>
      </c>
      <c r="D13" s="13">
        <v>2780878.3525200002</v>
      </c>
      <c r="E13" s="27">
        <f t="shared" si="0"/>
        <v>17.937505297439554</v>
      </c>
    </row>
    <row r="14" spans="1:7" s="7" customFormat="1" ht="78.75" x14ac:dyDescent="0.25">
      <c r="A14" s="14" t="s">
        <v>18</v>
      </c>
      <c r="B14" s="5" t="s">
        <v>633</v>
      </c>
      <c r="C14" s="6">
        <v>14922118.805</v>
      </c>
      <c r="D14" s="6">
        <v>2696695.6579499999</v>
      </c>
      <c r="E14" s="22">
        <f t="shared" si="0"/>
        <v>18.071801284991846</v>
      </c>
    </row>
    <row r="15" spans="1:7" s="7" customFormat="1" ht="110.25" x14ac:dyDescent="0.25">
      <c r="A15" s="14" t="s">
        <v>19</v>
      </c>
      <c r="B15" s="5" t="s">
        <v>20</v>
      </c>
      <c r="C15" s="6">
        <v>92564.373999999996</v>
      </c>
      <c r="D15" s="6">
        <v>9933.7815699999992</v>
      </c>
      <c r="E15" s="22">
        <f t="shared" si="0"/>
        <v>10.731754713751966</v>
      </c>
    </row>
    <row r="16" spans="1:7" s="7" customFormat="1" ht="47.25" x14ac:dyDescent="0.25">
      <c r="A16" s="14" t="s">
        <v>21</v>
      </c>
      <c r="B16" s="5" t="s">
        <v>22</v>
      </c>
      <c r="C16" s="6">
        <v>157454.753</v>
      </c>
      <c r="D16" s="6">
        <v>5633.3404300000002</v>
      </c>
      <c r="E16" s="22">
        <f t="shared" si="0"/>
        <v>3.5777519081942231</v>
      </c>
    </row>
    <row r="17" spans="1:5" s="7" customFormat="1" ht="78.75" x14ac:dyDescent="0.25">
      <c r="A17" s="14" t="s">
        <v>23</v>
      </c>
      <c r="B17" s="5" t="s">
        <v>24</v>
      </c>
      <c r="C17" s="6">
        <v>331012.06800000003</v>
      </c>
      <c r="D17" s="6">
        <v>68615.759730000005</v>
      </c>
      <c r="E17" s="22">
        <f t="shared" si="0"/>
        <v>20.729081010424068</v>
      </c>
    </row>
    <row r="18" spans="1:5" s="7" customFormat="1" ht="47.25" x14ac:dyDescent="0.25">
      <c r="A18" s="14" t="s">
        <v>25</v>
      </c>
      <c r="B18" s="5" t="s">
        <v>26</v>
      </c>
      <c r="C18" s="6"/>
      <c r="D18" s="6">
        <v>-0.18715999999999999</v>
      </c>
      <c r="E18" s="22" t="str">
        <f t="shared" si="0"/>
        <v/>
      </c>
    </row>
    <row r="19" spans="1:5" s="7" customFormat="1" ht="31.5" x14ac:dyDescent="0.25">
      <c r="A19" s="15" t="s">
        <v>27</v>
      </c>
      <c r="B19" s="16" t="s">
        <v>28</v>
      </c>
      <c r="C19" s="17">
        <v>1536117.87001</v>
      </c>
      <c r="D19" s="17">
        <v>286817.85597999999</v>
      </c>
      <c r="E19" s="25">
        <f t="shared" si="0"/>
        <v>18.671604671725671</v>
      </c>
    </row>
    <row r="20" spans="1:5" s="7" customFormat="1" ht="31.5" x14ac:dyDescent="0.25">
      <c r="A20" s="11" t="s">
        <v>29</v>
      </c>
      <c r="B20" s="12" t="s">
        <v>30</v>
      </c>
      <c r="C20" s="13">
        <v>1536117.87001</v>
      </c>
      <c r="D20" s="13">
        <v>286817.85597999999</v>
      </c>
      <c r="E20" s="27">
        <f t="shared" si="0"/>
        <v>18.671604671725671</v>
      </c>
    </row>
    <row r="21" spans="1:5" s="7" customFormat="1" ht="31.5" x14ac:dyDescent="0.25">
      <c r="A21" s="14" t="s">
        <v>31</v>
      </c>
      <c r="B21" s="5" t="s">
        <v>32</v>
      </c>
      <c r="C21" s="6">
        <v>211640</v>
      </c>
      <c r="D21" s="6">
        <v>46369.424469999998</v>
      </c>
      <c r="E21" s="22">
        <f t="shared" si="0"/>
        <v>21.90957497164997</v>
      </c>
    </row>
    <row r="22" spans="1:5" s="7" customFormat="1" ht="157.5" x14ac:dyDescent="0.25">
      <c r="A22" s="14" t="s">
        <v>33</v>
      </c>
      <c r="B22" s="5" t="s">
        <v>34</v>
      </c>
      <c r="C22" s="6">
        <v>277872.3</v>
      </c>
      <c r="D22" s="6">
        <v>59331.3001</v>
      </c>
      <c r="E22" s="22">
        <f t="shared" si="0"/>
        <v>21.352002376631283</v>
      </c>
    </row>
    <row r="23" spans="1:5" s="7" customFormat="1" ht="204.75" x14ac:dyDescent="0.25">
      <c r="A23" s="14" t="s">
        <v>35</v>
      </c>
      <c r="B23" s="5" t="s">
        <v>36</v>
      </c>
      <c r="C23" s="6">
        <v>96109.6</v>
      </c>
      <c r="D23" s="6">
        <v>21043.61548</v>
      </c>
      <c r="E23" s="22">
        <f t="shared" si="0"/>
        <v>21.895435502800968</v>
      </c>
    </row>
    <row r="24" spans="1:5" s="7" customFormat="1" ht="126" x14ac:dyDescent="0.25">
      <c r="A24" s="14" t="s">
        <v>37</v>
      </c>
      <c r="B24" s="5" t="s">
        <v>38</v>
      </c>
      <c r="C24" s="6"/>
      <c r="D24" s="6">
        <v>375.94747000000001</v>
      </c>
      <c r="E24" s="22" t="str">
        <f t="shared" si="0"/>
        <v/>
      </c>
    </row>
    <row r="25" spans="1:5" s="7" customFormat="1" ht="94.5" x14ac:dyDescent="0.25">
      <c r="A25" s="14" t="s">
        <v>39</v>
      </c>
      <c r="B25" s="5" t="s">
        <v>40</v>
      </c>
      <c r="C25" s="6"/>
      <c r="D25" s="6">
        <v>51.852820000000001</v>
      </c>
      <c r="E25" s="22" t="str">
        <f t="shared" si="0"/>
        <v/>
      </c>
    </row>
    <row r="26" spans="1:5" s="7" customFormat="1" ht="94.5" x14ac:dyDescent="0.25">
      <c r="A26" s="14" t="s">
        <v>41</v>
      </c>
      <c r="B26" s="5" t="s">
        <v>42</v>
      </c>
      <c r="C26" s="6"/>
      <c r="D26" s="6">
        <v>55.632919999999999</v>
      </c>
      <c r="E26" s="22" t="str">
        <f t="shared" si="0"/>
        <v/>
      </c>
    </row>
    <row r="27" spans="1:5" s="7" customFormat="1" ht="110.25" x14ac:dyDescent="0.25">
      <c r="A27" s="14" t="s">
        <v>43</v>
      </c>
      <c r="B27" s="5" t="s">
        <v>44</v>
      </c>
      <c r="C27" s="6">
        <v>420051.94183000003</v>
      </c>
      <c r="D27" s="6">
        <v>90534.251420000001</v>
      </c>
      <c r="E27" s="22">
        <f t="shared" si="0"/>
        <v>21.553108652605701</v>
      </c>
    </row>
    <row r="28" spans="1:5" s="7" customFormat="1" ht="110.25" x14ac:dyDescent="0.25">
      <c r="A28" s="14" t="s">
        <v>45</v>
      </c>
      <c r="B28" s="5" t="s">
        <v>46</v>
      </c>
      <c r="C28" s="6">
        <v>86738.018880000003</v>
      </c>
      <c r="D28" s="6">
        <v>18694.739460000001</v>
      </c>
      <c r="E28" s="22">
        <f t="shared" si="0"/>
        <v>21.553108661455283</v>
      </c>
    </row>
    <row r="29" spans="1:5" s="7" customFormat="1" ht="126" x14ac:dyDescent="0.25">
      <c r="A29" s="14" t="s">
        <v>47</v>
      </c>
      <c r="B29" s="5" t="s">
        <v>48</v>
      </c>
      <c r="C29" s="6">
        <v>2163.6251999999999</v>
      </c>
      <c r="D29" s="6">
        <v>590.18998999999997</v>
      </c>
      <c r="E29" s="22">
        <f t="shared" si="0"/>
        <v>27.277829357875845</v>
      </c>
    </row>
    <row r="30" spans="1:5" s="7" customFormat="1" ht="126" x14ac:dyDescent="0.25">
      <c r="A30" s="14" t="s">
        <v>49</v>
      </c>
      <c r="B30" s="5" t="s">
        <v>50</v>
      </c>
      <c r="C30" s="6">
        <v>446.77465999999998</v>
      </c>
      <c r="D30" s="6">
        <v>121.87041000000001</v>
      </c>
      <c r="E30" s="22">
        <f t="shared" si="0"/>
        <v>27.277825022574021</v>
      </c>
    </row>
    <row r="31" spans="1:5" s="7" customFormat="1" ht="110.25" x14ac:dyDescent="0.25">
      <c r="A31" s="14" t="s">
        <v>51</v>
      </c>
      <c r="B31" s="5" t="s">
        <v>52</v>
      </c>
      <c r="C31" s="6">
        <v>548666.74682999996</v>
      </c>
      <c r="D31" s="6">
        <v>127069.63724</v>
      </c>
      <c r="E31" s="22">
        <f t="shared" si="0"/>
        <v>23.159711787558273</v>
      </c>
    </row>
    <row r="32" spans="1:5" s="7" customFormat="1" ht="110.25" x14ac:dyDescent="0.25">
      <c r="A32" s="14" t="s">
        <v>53</v>
      </c>
      <c r="B32" s="5" t="s">
        <v>54</v>
      </c>
      <c r="C32" s="6">
        <v>113296.14723</v>
      </c>
      <c r="D32" s="6">
        <v>26239.061140000002</v>
      </c>
      <c r="E32" s="22">
        <f t="shared" si="0"/>
        <v>23.159711765601934</v>
      </c>
    </row>
    <row r="33" spans="1:5" s="7" customFormat="1" ht="110.25" x14ac:dyDescent="0.25">
      <c r="A33" s="14" t="s">
        <v>55</v>
      </c>
      <c r="B33" s="5" t="s">
        <v>56</v>
      </c>
      <c r="C33" s="6">
        <v>-54208.56525</v>
      </c>
      <c r="D33" s="6">
        <v>-18700.484469999999</v>
      </c>
      <c r="E33" s="22">
        <f t="shared" si="0"/>
        <v>34.497287252958607</v>
      </c>
    </row>
    <row r="34" spans="1:5" s="7" customFormat="1" ht="110.25" x14ac:dyDescent="0.25">
      <c r="A34" s="14" t="s">
        <v>57</v>
      </c>
      <c r="B34" s="5" t="s">
        <v>58</v>
      </c>
      <c r="C34" s="6">
        <v>-11193.719370000001</v>
      </c>
      <c r="D34" s="6">
        <v>-3861.5295599999999</v>
      </c>
      <c r="E34" s="22">
        <f t="shared" si="0"/>
        <v>34.497287562427069</v>
      </c>
    </row>
    <row r="35" spans="1:5" s="7" customFormat="1" ht="31.5" x14ac:dyDescent="0.25">
      <c r="A35" s="14" t="s">
        <v>59</v>
      </c>
      <c r="B35" s="5" t="s">
        <v>60</v>
      </c>
      <c r="C35" s="6">
        <v>-155465</v>
      </c>
      <c r="D35" s="6">
        <v>-81097.652910000004</v>
      </c>
      <c r="E35" s="22">
        <f t="shared" si="0"/>
        <v>52.164572675521825</v>
      </c>
    </row>
    <row r="36" spans="1:5" s="7" customFormat="1" ht="15.75" x14ac:dyDescent="0.25">
      <c r="A36" s="15" t="s">
        <v>61</v>
      </c>
      <c r="B36" s="16" t="s">
        <v>62</v>
      </c>
      <c r="C36" s="17">
        <v>1063165</v>
      </c>
      <c r="D36" s="17">
        <v>191370.09015</v>
      </c>
      <c r="E36" s="25">
        <f t="shared" si="0"/>
        <v>18.000036697031977</v>
      </c>
    </row>
    <row r="37" spans="1:5" s="7" customFormat="1" ht="31.5" x14ac:dyDescent="0.25">
      <c r="A37" s="11" t="s">
        <v>63</v>
      </c>
      <c r="B37" s="12" t="s">
        <v>64</v>
      </c>
      <c r="C37" s="13">
        <v>1063165</v>
      </c>
      <c r="D37" s="13">
        <v>191354.08515</v>
      </c>
      <c r="E37" s="27">
        <f t="shared" si="0"/>
        <v>17.99853128630081</v>
      </c>
    </row>
    <row r="38" spans="1:5" s="7" customFormat="1" ht="31.5" x14ac:dyDescent="0.25">
      <c r="A38" s="14" t="s">
        <v>66</v>
      </c>
      <c r="B38" s="5" t="s">
        <v>65</v>
      </c>
      <c r="C38" s="6">
        <v>577298.59499999997</v>
      </c>
      <c r="D38" s="6">
        <v>107619.91976</v>
      </c>
      <c r="E38" s="22">
        <f t="shared" si="0"/>
        <v>18.641985394057649</v>
      </c>
    </row>
    <row r="39" spans="1:5" s="7" customFormat="1" ht="47.25" x14ac:dyDescent="0.25">
      <c r="A39" s="14" t="s">
        <v>67</v>
      </c>
      <c r="B39" s="5" t="s">
        <v>68</v>
      </c>
      <c r="C39" s="6"/>
      <c r="D39" s="6">
        <v>4.0800000000000003E-2</v>
      </c>
      <c r="E39" s="22" t="str">
        <f t="shared" si="0"/>
        <v/>
      </c>
    </row>
    <row r="40" spans="1:5" s="7" customFormat="1" ht="63" x14ac:dyDescent="0.25">
      <c r="A40" s="14" t="s">
        <v>69</v>
      </c>
      <c r="B40" s="5" t="s">
        <v>70</v>
      </c>
      <c r="C40" s="6">
        <v>485866.40500000003</v>
      </c>
      <c r="D40" s="6">
        <v>83621.548429999995</v>
      </c>
      <c r="E40" s="22">
        <f t="shared" si="0"/>
        <v>17.21081094915381</v>
      </c>
    </row>
    <row r="41" spans="1:5" s="7" customFormat="1" ht="47.25" x14ac:dyDescent="0.25">
      <c r="A41" s="14" t="s">
        <v>71</v>
      </c>
      <c r="B41" s="5" t="s">
        <v>72</v>
      </c>
      <c r="C41" s="6"/>
      <c r="D41" s="6">
        <v>-0.82274999999999998</v>
      </c>
      <c r="E41" s="22" t="str">
        <f t="shared" si="0"/>
        <v/>
      </c>
    </row>
    <row r="42" spans="1:5" s="7" customFormat="1" ht="31.5" x14ac:dyDescent="0.25">
      <c r="A42" s="14" t="s">
        <v>73</v>
      </c>
      <c r="B42" s="5" t="s">
        <v>74</v>
      </c>
      <c r="C42" s="6"/>
      <c r="D42" s="6">
        <v>113.39891</v>
      </c>
      <c r="E42" s="22" t="str">
        <f t="shared" si="0"/>
        <v/>
      </c>
    </row>
    <row r="43" spans="1:5" s="7" customFormat="1" ht="15.75" x14ac:dyDescent="0.25">
      <c r="A43" s="11" t="s">
        <v>75</v>
      </c>
      <c r="B43" s="12" t="s">
        <v>76</v>
      </c>
      <c r="C43" s="13"/>
      <c r="D43" s="13">
        <v>16.004999999999999</v>
      </c>
      <c r="E43" s="27" t="str">
        <f t="shared" si="0"/>
        <v/>
      </c>
    </row>
    <row r="44" spans="1:5" s="7" customFormat="1" ht="31.5" x14ac:dyDescent="0.25">
      <c r="A44" s="14" t="s">
        <v>77</v>
      </c>
      <c r="B44" s="5" t="s">
        <v>78</v>
      </c>
      <c r="C44" s="6"/>
      <c r="D44" s="6">
        <v>16.004999999999999</v>
      </c>
      <c r="E44" s="22" t="str">
        <f t="shared" si="0"/>
        <v/>
      </c>
    </row>
    <row r="45" spans="1:5" s="7" customFormat="1" ht="15.75" x14ac:dyDescent="0.25">
      <c r="A45" s="15" t="s">
        <v>79</v>
      </c>
      <c r="B45" s="16" t="s">
        <v>80</v>
      </c>
      <c r="C45" s="17">
        <v>2789968</v>
      </c>
      <c r="D45" s="17">
        <v>555232.72620999999</v>
      </c>
      <c r="E45" s="25">
        <f t="shared" si="0"/>
        <v>19.901042815186408</v>
      </c>
    </row>
    <row r="46" spans="1:5" s="7" customFormat="1" ht="15.75" x14ac:dyDescent="0.25">
      <c r="A46" s="11" t="s">
        <v>81</v>
      </c>
      <c r="B46" s="12" t="s">
        <v>82</v>
      </c>
      <c r="C46" s="13">
        <v>1940864</v>
      </c>
      <c r="D46" s="13">
        <v>381969.60041000001</v>
      </c>
      <c r="E46" s="27">
        <f t="shared" si="0"/>
        <v>19.680389785683079</v>
      </c>
    </row>
    <row r="47" spans="1:5" s="7" customFormat="1" ht="31.5" x14ac:dyDescent="0.25">
      <c r="A47" s="14" t="s">
        <v>83</v>
      </c>
      <c r="B47" s="5" t="s">
        <v>84</v>
      </c>
      <c r="C47" s="6"/>
      <c r="D47" s="6">
        <v>377192.68521000003</v>
      </c>
      <c r="E47" s="22" t="str">
        <f t="shared" si="0"/>
        <v/>
      </c>
    </row>
    <row r="48" spans="1:5" s="7" customFormat="1" ht="31.5" x14ac:dyDescent="0.25">
      <c r="A48" s="14" t="s">
        <v>85</v>
      </c>
      <c r="B48" s="5" t="s">
        <v>86</v>
      </c>
      <c r="C48" s="6"/>
      <c r="D48" s="6">
        <v>4776.9152000000004</v>
      </c>
      <c r="E48" s="22" t="str">
        <f t="shared" si="0"/>
        <v/>
      </c>
    </row>
    <row r="49" spans="1:5" s="7" customFormat="1" ht="15.75" x14ac:dyDescent="0.25">
      <c r="A49" s="11" t="s">
        <v>87</v>
      </c>
      <c r="B49" s="12" t="s">
        <v>88</v>
      </c>
      <c r="C49" s="13">
        <v>848124</v>
      </c>
      <c r="D49" s="13">
        <v>172619.12580000001</v>
      </c>
      <c r="E49" s="27">
        <f t="shared" si="0"/>
        <v>20.353052831897223</v>
      </c>
    </row>
    <row r="50" spans="1:5" s="7" customFormat="1" ht="15.75" x14ac:dyDescent="0.25">
      <c r="A50" s="14" t="s">
        <v>89</v>
      </c>
      <c r="B50" s="5" t="s">
        <v>90</v>
      </c>
      <c r="C50" s="6">
        <v>109218</v>
      </c>
      <c r="D50" s="6">
        <v>57096.87657</v>
      </c>
      <c r="E50" s="22">
        <f t="shared" si="0"/>
        <v>52.277899769268799</v>
      </c>
    </row>
    <row r="51" spans="1:5" s="7" customFormat="1" ht="15.75" x14ac:dyDescent="0.25">
      <c r="A51" s="14" t="s">
        <v>91</v>
      </c>
      <c r="B51" s="5" t="s">
        <v>92</v>
      </c>
      <c r="C51" s="6">
        <v>738906</v>
      </c>
      <c r="D51" s="6">
        <v>115522.24923</v>
      </c>
      <c r="E51" s="22">
        <f t="shared" si="0"/>
        <v>15.63422806554555</v>
      </c>
    </row>
    <row r="52" spans="1:5" s="7" customFormat="1" ht="15.75" x14ac:dyDescent="0.25">
      <c r="A52" s="11" t="s">
        <v>93</v>
      </c>
      <c r="B52" s="12" t="s">
        <v>94</v>
      </c>
      <c r="C52" s="13">
        <v>980</v>
      </c>
      <c r="D52" s="13">
        <v>644</v>
      </c>
      <c r="E52" s="27">
        <f t="shared" si="0"/>
        <v>65.714285714285708</v>
      </c>
    </row>
    <row r="53" spans="1:5" s="7" customFormat="1" ht="31.5" x14ac:dyDescent="0.25">
      <c r="A53" s="15" t="s">
        <v>95</v>
      </c>
      <c r="B53" s="16" t="s">
        <v>96</v>
      </c>
      <c r="C53" s="17">
        <v>857300</v>
      </c>
      <c r="D53" s="17">
        <v>114138.95387</v>
      </c>
      <c r="E53" s="25">
        <f t="shared" si="0"/>
        <v>13.313770426921732</v>
      </c>
    </row>
    <row r="54" spans="1:5" s="7" customFormat="1" ht="15.75" x14ac:dyDescent="0.25">
      <c r="A54" s="11" t="s">
        <v>97</v>
      </c>
      <c r="B54" s="12" t="s">
        <v>98</v>
      </c>
      <c r="C54" s="13">
        <v>266670</v>
      </c>
      <c r="D54" s="13">
        <v>48258.757310000001</v>
      </c>
      <c r="E54" s="27">
        <f t="shared" si="0"/>
        <v>18.096807781152734</v>
      </c>
    </row>
    <row r="55" spans="1:5" s="7" customFormat="1" ht="15.75" x14ac:dyDescent="0.25">
      <c r="A55" s="14" t="s">
        <v>99</v>
      </c>
      <c r="B55" s="5" t="s">
        <v>100</v>
      </c>
      <c r="C55" s="6">
        <v>28000</v>
      </c>
      <c r="D55" s="6">
        <v>4211.5536499999998</v>
      </c>
      <c r="E55" s="22">
        <f t="shared" si="0"/>
        <v>15.041263035714286</v>
      </c>
    </row>
    <row r="56" spans="1:5" s="7" customFormat="1" ht="31.5" x14ac:dyDescent="0.25">
      <c r="A56" s="14" t="s">
        <v>101</v>
      </c>
      <c r="B56" s="5" t="s">
        <v>102</v>
      </c>
      <c r="C56" s="6">
        <v>238539.96</v>
      </c>
      <c r="D56" s="6">
        <v>43918.352189999998</v>
      </c>
      <c r="E56" s="22">
        <f t="shared" si="0"/>
        <v>18.411318669626674</v>
      </c>
    </row>
    <row r="57" spans="1:5" s="7" customFormat="1" ht="15.75" x14ac:dyDescent="0.25">
      <c r="A57" s="14" t="s">
        <v>103</v>
      </c>
      <c r="B57" s="5" t="s">
        <v>104</v>
      </c>
      <c r="C57" s="6">
        <v>130.04</v>
      </c>
      <c r="D57" s="6">
        <v>128.85147000000001</v>
      </c>
      <c r="E57" s="22">
        <f t="shared" si="0"/>
        <v>99.08602737619195</v>
      </c>
    </row>
    <row r="58" spans="1:5" s="7" customFormat="1" ht="31.5" x14ac:dyDescent="0.25">
      <c r="A58" s="11" t="s">
        <v>105</v>
      </c>
      <c r="B58" s="12" t="s">
        <v>106</v>
      </c>
      <c r="C58" s="13">
        <v>590630</v>
      </c>
      <c r="D58" s="13">
        <v>65880.196559999997</v>
      </c>
      <c r="E58" s="27">
        <f t="shared" si="0"/>
        <v>11.154224566987791</v>
      </c>
    </row>
    <row r="59" spans="1:5" s="7" customFormat="1" ht="15.75" x14ac:dyDescent="0.25">
      <c r="A59" s="14" t="s">
        <v>107</v>
      </c>
      <c r="B59" s="5" t="s">
        <v>108</v>
      </c>
      <c r="C59" s="6">
        <v>7900</v>
      </c>
      <c r="D59" s="6">
        <v>122.23262</v>
      </c>
      <c r="E59" s="22">
        <f t="shared" si="0"/>
        <v>1.5472483544303797</v>
      </c>
    </row>
    <row r="60" spans="1:5" s="7" customFormat="1" ht="31.5" x14ac:dyDescent="0.25">
      <c r="A60" s="14" t="s">
        <v>109</v>
      </c>
      <c r="B60" s="5" t="s">
        <v>110</v>
      </c>
      <c r="C60" s="6">
        <v>560500</v>
      </c>
      <c r="D60" s="6">
        <v>67693.160170000003</v>
      </c>
      <c r="E60" s="22">
        <f t="shared" si="0"/>
        <v>12.077281029438003</v>
      </c>
    </row>
    <row r="61" spans="1:5" s="7" customFormat="1" ht="31.5" x14ac:dyDescent="0.25">
      <c r="A61" s="14" t="s">
        <v>111</v>
      </c>
      <c r="B61" s="5" t="s">
        <v>112</v>
      </c>
      <c r="C61" s="6">
        <v>22230</v>
      </c>
      <c r="D61" s="6">
        <v>-1935.19623</v>
      </c>
      <c r="E61" s="22">
        <f t="shared" si="0"/>
        <v>-8.7053361673414305</v>
      </c>
    </row>
    <row r="62" spans="1:5" s="7" customFormat="1" ht="15.75" x14ac:dyDescent="0.25">
      <c r="A62" s="15" t="s">
        <v>113</v>
      </c>
      <c r="B62" s="16" t="s">
        <v>114</v>
      </c>
      <c r="C62" s="17">
        <v>65897.009999999995</v>
      </c>
      <c r="D62" s="17">
        <v>14022.65971</v>
      </c>
      <c r="E62" s="25">
        <f t="shared" si="0"/>
        <v>21.279660048308717</v>
      </c>
    </row>
    <row r="63" spans="1:5" s="7" customFormat="1" ht="63" x14ac:dyDescent="0.25">
      <c r="A63" s="11" t="s">
        <v>115</v>
      </c>
      <c r="B63" s="12" t="s">
        <v>116</v>
      </c>
      <c r="C63" s="13">
        <v>5239.16</v>
      </c>
      <c r="D63" s="13">
        <v>936.75</v>
      </c>
      <c r="E63" s="27">
        <f t="shared" ref="E63:E112" si="1">IF(AND(D63="",C63&lt;&gt;""),"0,0",(IF(C63="","",(D63/C63)*100)))</f>
        <v>17.87977462035899</v>
      </c>
    </row>
    <row r="64" spans="1:5" s="7" customFormat="1" ht="31.5" x14ac:dyDescent="0.25">
      <c r="A64" s="11" t="s">
        <v>117</v>
      </c>
      <c r="B64" s="12" t="s">
        <v>118</v>
      </c>
      <c r="C64" s="13">
        <v>60657.85</v>
      </c>
      <c r="D64" s="13">
        <v>13085.90971</v>
      </c>
      <c r="E64" s="27">
        <f t="shared" si="1"/>
        <v>21.573316083573683</v>
      </c>
    </row>
    <row r="65" spans="1:5" s="7" customFormat="1" ht="94.5" x14ac:dyDescent="0.25">
      <c r="A65" s="14" t="s">
        <v>119</v>
      </c>
      <c r="B65" s="5" t="s">
        <v>120</v>
      </c>
      <c r="C65" s="6">
        <v>359</v>
      </c>
      <c r="D65" s="6">
        <v>48.8065</v>
      </c>
      <c r="E65" s="22">
        <f t="shared" si="1"/>
        <v>13.595125348189416</v>
      </c>
    </row>
    <row r="66" spans="1:5" s="7" customFormat="1" ht="47.25" x14ac:dyDescent="0.25">
      <c r="A66" s="14" t="s">
        <v>121</v>
      </c>
      <c r="B66" s="5" t="s">
        <v>122</v>
      </c>
      <c r="C66" s="6">
        <v>23947.599999999999</v>
      </c>
      <c r="D66" s="6">
        <v>5412.2542800000001</v>
      </c>
      <c r="E66" s="22">
        <f t="shared" si="1"/>
        <v>22.600403714777265</v>
      </c>
    </row>
    <row r="67" spans="1:5" s="7" customFormat="1" ht="78.75" x14ac:dyDescent="0.25">
      <c r="A67" s="14" t="s">
        <v>123</v>
      </c>
      <c r="B67" s="5" t="s">
        <v>124</v>
      </c>
      <c r="C67" s="6">
        <v>21788.25</v>
      </c>
      <c r="D67" s="6">
        <v>2968.05</v>
      </c>
      <c r="E67" s="22">
        <f t="shared" si="1"/>
        <v>13.622250524938901</v>
      </c>
    </row>
    <row r="68" spans="1:5" s="7" customFormat="1" ht="31.5" x14ac:dyDescent="0.25">
      <c r="A68" s="14" t="s">
        <v>125</v>
      </c>
      <c r="B68" s="5" t="s">
        <v>126</v>
      </c>
      <c r="C68" s="6">
        <v>1992.65</v>
      </c>
      <c r="D68" s="6">
        <v>374.42950000000002</v>
      </c>
      <c r="E68" s="22">
        <f t="shared" si="1"/>
        <v>18.790530198479413</v>
      </c>
    </row>
    <row r="69" spans="1:5" s="7" customFormat="1" ht="78.75" x14ac:dyDescent="0.25">
      <c r="A69" s="14" t="s">
        <v>127</v>
      </c>
      <c r="B69" s="5" t="s">
        <v>128</v>
      </c>
      <c r="C69" s="6">
        <v>90.1</v>
      </c>
      <c r="D69" s="6">
        <v>13.6</v>
      </c>
      <c r="E69" s="22">
        <f t="shared" si="1"/>
        <v>15.09433962264151</v>
      </c>
    </row>
    <row r="70" spans="1:5" s="7" customFormat="1" ht="47.25" x14ac:dyDescent="0.25">
      <c r="A70" s="14" t="s">
        <v>129</v>
      </c>
      <c r="B70" s="5" t="s">
        <v>130</v>
      </c>
      <c r="C70" s="6">
        <v>10.5</v>
      </c>
      <c r="D70" s="6">
        <v>3.5</v>
      </c>
      <c r="E70" s="22">
        <f t="shared" si="1"/>
        <v>33.333333333333329</v>
      </c>
    </row>
    <row r="71" spans="1:5" s="7" customFormat="1" ht="110.25" x14ac:dyDescent="0.25">
      <c r="A71" s="14" t="s">
        <v>131</v>
      </c>
      <c r="B71" s="5" t="s">
        <v>132</v>
      </c>
      <c r="C71" s="6">
        <v>44</v>
      </c>
      <c r="D71" s="6"/>
      <c r="E71" s="22" t="str">
        <f t="shared" si="1"/>
        <v>0,0</v>
      </c>
    </row>
    <row r="72" spans="1:5" s="7" customFormat="1" ht="78.75" x14ac:dyDescent="0.25">
      <c r="A72" s="14" t="s">
        <v>133</v>
      </c>
      <c r="B72" s="5" t="s">
        <v>134</v>
      </c>
      <c r="C72" s="6">
        <v>5580</v>
      </c>
      <c r="D72" s="6">
        <v>1747.0274999999999</v>
      </c>
      <c r="E72" s="22">
        <f t="shared" si="1"/>
        <v>31.308736559139781</v>
      </c>
    </row>
    <row r="73" spans="1:5" s="7" customFormat="1" ht="173.25" x14ac:dyDescent="0.25">
      <c r="A73" s="14" t="s">
        <v>135</v>
      </c>
      <c r="B73" s="5" t="s">
        <v>136</v>
      </c>
      <c r="C73" s="6">
        <v>5943</v>
      </c>
      <c r="D73" s="6">
        <v>2032.981</v>
      </c>
      <c r="E73" s="22">
        <f t="shared" si="1"/>
        <v>34.20799259633182</v>
      </c>
    </row>
    <row r="74" spans="1:5" s="7" customFormat="1" ht="94.5" x14ac:dyDescent="0.25">
      <c r="A74" s="14" t="s">
        <v>137</v>
      </c>
      <c r="B74" s="5" t="s">
        <v>138</v>
      </c>
      <c r="C74" s="6">
        <v>173.2</v>
      </c>
      <c r="D74" s="6">
        <v>22.4</v>
      </c>
      <c r="E74" s="22">
        <f t="shared" si="1"/>
        <v>12.933025404157044</v>
      </c>
    </row>
    <row r="75" spans="1:5" s="7" customFormat="1" ht="78.75" x14ac:dyDescent="0.25">
      <c r="A75" s="14" t="s">
        <v>139</v>
      </c>
      <c r="B75" s="5" t="s">
        <v>140</v>
      </c>
      <c r="C75" s="6">
        <v>19.55</v>
      </c>
      <c r="D75" s="6"/>
      <c r="E75" s="22" t="str">
        <f t="shared" si="1"/>
        <v>0,0</v>
      </c>
    </row>
    <row r="76" spans="1:5" s="7" customFormat="1" ht="47.25" x14ac:dyDescent="0.25">
      <c r="A76" s="14" t="s">
        <v>141</v>
      </c>
      <c r="B76" s="5" t="s">
        <v>142</v>
      </c>
      <c r="C76" s="6"/>
      <c r="D76" s="6">
        <v>-22.08907</v>
      </c>
      <c r="E76" s="22" t="str">
        <f t="shared" si="1"/>
        <v/>
      </c>
    </row>
    <row r="77" spans="1:5" s="7" customFormat="1" ht="31.5" x14ac:dyDescent="0.25">
      <c r="A77" s="14" t="s">
        <v>143</v>
      </c>
      <c r="B77" s="5" t="s">
        <v>144</v>
      </c>
      <c r="C77" s="6"/>
      <c r="D77" s="6">
        <v>0.45</v>
      </c>
      <c r="E77" s="22" t="str">
        <f t="shared" si="1"/>
        <v/>
      </c>
    </row>
    <row r="78" spans="1:5" s="7" customFormat="1" ht="78.75" x14ac:dyDescent="0.25">
      <c r="A78" s="14" t="s">
        <v>145</v>
      </c>
      <c r="B78" s="5" t="s">
        <v>146</v>
      </c>
      <c r="C78" s="6">
        <v>380</v>
      </c>
      <c r="D78" s="6">
        <v>384.5</v>
      </c>
      <c r="E78" s="22">
        <f t="shared" si="1"/>
        <v>101.18421052631578</v>
      </c>
    </row>
    <row r="79" spans="1:5" s="7" customFormat="1" ht="78.75" x14ac:dyDescent="0.25">
      <c r="A79" s="14" t="s">
        <v>147</v>
      </c>
      <c r="B79" s="5" t="s">
        <v>148</v>
      </c>
      <c r="C79" s="6">
        <v>30</v>
      </c>
      <c r="D79" s="6">
        <v>5</v>
      </c>
      <c r="E79" s="22">
        <f t="shared" si="1"/>
        <v>16.666666666666664</v>
      </c>
    </row>
    <row r="80" spans="1:5" s="7" customFormat="1" ht="63" x14ac:dyDescent="0.25">
      <c r="A80" s="14" t="s">
        <v>149</v>
      </c>
      <c r="B80" s="5" t="s">
        <v>150</v>
      </c>
      <c r="C80" s="6">
        <v>300</v>
      </c>
      <c r="D80" s="6">
        <v>95</v>
      </c>
      <c r="E80" s="22">
        <f t="shared" si="1"/>
        <v>31.666666666666664</v>
      </c>
    </row>
    <row r="81" spans="1:7" s="7" customFormat="1" ht="47.25" x14ac:dyDescent="0.25">
      <c r="A81" s="15" t="s">
        <v>151</v>
      </c>
      <c r="B81" s="16" t="s">
        <v>152</v>
      </c>
      <c r="C81" s="17">
        <v>1</v>
      </c>
      <c r="D81" s="17">
        <v>7.7410000000000007E-2</v>
      </c>
      <c r="E81" s="25">
        <f t="shared" si="1"/>
        <v>7.7410000000000005</v>
      </c>
    </row>
    <row r="82" spans="1:7" s="7" customFormat="1" ht="15.75" x14ac:dyDescent="0.25">
      <c r="A82" s="11" t="s">
        <v>153</v>
      </c>
      <c r="B82" s="12" t="s">
        <v>154</v>
      </c>
      <c r="C82" s="13"/>
      <c r="D82" s="13">
        <v>-0.2</v>
      </c>
      <c r="E82" s="27" t="str">
        <f t="shared" si="1"/>
        <v/>
      </c>
    </row>
    <row r="83" spans="1:7" s="7" customFormat="1" ht="15.75" x14ac:dyDescent="0.25">
      <c r="A83" s="14" t="s">
        <v>155</v>
      </c>
      <c r="B83" s="5" t="s">
        <v>156</v>
      </c>
      <c r="C83" s="6"/>
      <c r="D83" s="6">
        <v>-0.2</v>
      </c>
      <c r="E83" s="22" t="str">
        <f t="shared" si="1"/>
        <v/>
      </c>
    </row>
    <row r="84" spans="1:7" s="7" customFormat="1" ht="31.5" x14ac:dyDescent="0.25">
      <c r="A84" s="14" t="s">
        <v>157</v>
      </c>
      <c r="B84" s="5" t="s">
        <v>158</v>
      </c>
      <c r="C84" s="6"/>
      <c r="D84" s="6">
        <v>-0.2</v>
      </c>
      <c r="E84" s="22" t="str">
        <f t="shared" si="1"/>
        <v/>
      </c>
    </row>
    <row r="85" spans="1:7" s="7" customFormat="1" ht="15.75" x14ac:dyDescent="0.25">
      <c r="A85" s="11" t="s">
        <v>159</v>
      </c>
      <c r="B85" s="12" t="s">
        <v>160</v>
      </c>
      <c r="C85" s="13">
        <v>1</v>
      </c>
      <c r="D85" s="13">
        <v>0.27740999999999999</v>
      </c>
      <c r="E85" s="27">
        <f t="shared" si="1"/>
        <v>27.741</v>
      </c>
    </row>
    <row r="86" spans="1:7" s="7" customFormat="1" ht="15.75" x14ac:dyDescent="0.25">
      <c r="A86" s="14" t="s">
        <v>161</v>
      </c>
      <c r="B86" s="5" t="s">
        <v>162</v>
      </c>
      <c r="C86" s="6"/>
      <c r="D86" s="6">
        <v>1.9E-2</v>
      </c>
      <c r="E86" s="22" t="str">
        <f t="shared" si="1"/>
        <v/>
      </c>
    </row>
    <row r="87" spans="1:7" s="7" customFormat="1" ht="31.5" x14ac:dyDescent="0.25">
      <c r="A87" s="14" t="s">
        <v>163</v>
      </c>
      <c r="B87" s="5" t="s">
        <v>164</v>
      </c>
      <c r="C87" s="6">
        <v>1</v>
      </c>
      <c r="D87" s="6"/>
      <c r="E87" s="22" t="str">
        <f t="shared" si="1"/>
        <v>0,0</v>
      </c>
    </row>
    <row r="88" spans="1:7" s="7" customFormat="1" ht="31.5" x14ac:dyDescent="0.25">
      <c r="A88" s="14" t="s">
        <v>165</v>
      </c>
      <c r="B88" s="5" t="s">
        <v>166</v>
      </c>
      <c r="C88" s="6"/>
      <c r="D88" s="6">
        <v>0.25840999999999997</v>
      </c>
      <c r="E88" s="22" t="str">
        <f t="shared" si="1"/>
        <v/>
      </c>
    </row>
    <row r="89" spans="1:7" s="7" customFormat="1" ht="47.25" x14ac:dyDescent="0.25">
      <c r="A89" s="15" t="s">
        <v>167</v>
      </c>
      <c r="B89" s="16" t="s">
        <v>168</v>
      </c>
      <c r="C89" s="17">
        <v>69905.17</v>
      </c>
      <c r="D89" s="17">
        <v>2589.2183199999999</v>
      </c>
      <c r="E89" s="25">
        <f t="shared" si="1"/>
        <v>3.7039010419401026</v>
      </c>
      <c r="F89" s="29"/>
      <c r="G89" s="29"/>
    </row>
    <row r="90" spans="1:7" s="7" customFormat="1" ht="63" x14ac:dyDescent="0.25">
      <c r="A90" s="11" t="s">
        <v>169</v>
      </c>
      <c r="B90" s="12" t="s">
        <v>170</v>
      </c>
      <c r="C90" s="13">
        <v>14968</v>
      </c>
      <c r="D90" s="13"/>
      <c r="E90" s="27" t="str">
        <f t="shared" si="1"/>
        <v>0,0</v>
      </c>
    </row>
    <row r="91" spans="1:7" s="7" customFormat="1" ht="63" x14ac:dyDescent="0.25">
      <c r="A91" s="14" t="s">
        <v>171</v>
      </c>
      <c r="B91" s="5" t="s">
        <v>172</v>
      </c>
      <c r="C91" s="6">
        <v>14968</v>
      </c>
      <c r="D91" s="6"/>
      <c r="E91" s="22" t="str">
        <f t="shared" si="1"/>
        <v>0,0</v>
      </c>
    </row>
    <row r="92" spans="1:7" s="7" customFormat="1" ht="31.5" x14ac:dyDescent="0.25">
      <c r="A92" s="11" t="s">
        <v>173</v>
      </c>
      <c r="B92" s="12" t="s">
        <v>174</v>
      </c>
      <c r="C92" s="13">
        <v>29142.14</v>
      </c>
      <c r="D92" s="13">
        <v>243.85246000000001</v>
      </c>
      <c r="E92" s="27">
        <f t="shared" si="1"/>
        <v>0.83676922834081502</v>
      </c>
    </row>
    <row r="93" spans="1:7" s="7" customFormat="1" ht="47.25" x14ac:dyDescent="0.25">
      <c r="A93" s="14" t="s">
        <v>175</v>
      </c>
      <c r="B93" s="5" t="s">
        <v>176</v>
      </c>
      <c r="C93" s="6">
        <v>29142.14</v>
      </c>
      <c r="D93" s="6">
        <v>243.85246000000001</v>
      </c>
      <c r="E93" s="22">
        <f t="shared" si="1"/>
        <v>0.83676922834081502</v>
      </c>
    </row>
    <row r="94" spans="1:7" s="7" customFormat="1" ht="78.75" x14ac:dyDescent="0.25">
      <c r="A94" s="11" t="s">
        <v>177</v>
      </c>
      <c r="B94" s="12" t="s">
        <v>178</v>
      </c>
      <c r="C94" s="13">
        <v>12543.4</v>
      </c>
      <c r="D94" s="13">
        <v>2232.2746200000001</v>
      </c>
      <c r="E94" s="27">
        <f t="shared" si="1"/>
        <v>17.796407832007272</v>
      </c>
    </row>
    <row r="95" spans="1:7" s="7" customFormat="1" ht="78.75" x14ac:dyDescent="0.25">
      <c r="A95" s="14" t="s">
        <v>179</v>
      </c>
      <c r="B95" s="5" t="s">
        <v>180</v>
      </c>
      <c r="C95" s="6">
        <v>7693.5</v>
      </c>
      <c r="D95" s="6">
        <v>1549.39446</v>
      </c>
      <c r="E95" s="22">
        <f t="shared" si="1"/>
        <v>20.139006434002731</v>
      </c>
    </row>
    <row r="96" spans="1:7" s="7" customFormat="1" ht="78.75" x14ac:dyDescent="0.25">
      <c r="A96" s="14" t="s">
        <v>181</v>
      </c>
      <c r="B96" s="5" t="s">
        <v>182</v>
      </c>
      <c r="C96" s="6">
        <v>264.89999999999998</v>
      </c>
      <c r="D96" s="6">
        <v>8.4246400000000001</v>
      </c>
      <c r="E96" s="22">
        <f t="shared" si="1"/>
        <v>3.180309550773877</v>
      </c>
    </row>
    <row r="97" spans="1:5" s="7" customFormat="1" ht="31.5" x14ac:dyDescent="0.25">
      <c r="A97" s="14" t="s">
        <v>183</v>
      </c>
      <c r="B97" s="5" t="s">
        <v>184</v>
      </c>
      <c r="C97" s="6">
        <v>4585</v>
      </c>
      <c r="D97" s="6">
        <v>600.39967000000001</v>
      </c>
      <c r="E97" s="22">
        <f t="shared" si="1"/>
        <v>13.094867393675028</v>
      </c>
    </row>
    <row r="98" spans="1:5" s="7" customFormat="1" ht="94.5" x14ac:dyDescent="0.25">
      <c r="A98" s="14" t="s">
        <v>185</v>
      </c>
      <c r="B98" s="5" t="s">
        <v>186</v>
      </c>
      <c r="C98" s="6"/>
      <c r="D98" s="6">
        <v>74.055850000000007</v>
      </c>
      <c r="E98" s="22" t="str">
        <f t="shared" si="1"/>
        <v/>
      </c>
    </row>
    <row r="99" spans="1:5" s="7" customFormat="1" ht="31.5" x14ac:dyDescent="0.25">
      <c r="A99" s="11" t="s">
        <v>187</v>
      </c>
      <c r="B99" s="12" t="s">
        <v>188</v>
      </c>
      <c r="C99" s="13">
        <v>8936.2000000000007</v>
      </c>
      <c r="D99" s="13"/>
      <c r="E99" s="27" t="str">
        <f t="shared" si="1"/>
        <v>0,0</v>
      </c>
    </row>
    <row r="100" spans="1:5" s="7" customFormat="1" ht="47.25" x14ac:dyDescent="0.25">
      <c r="A100" s="14" t="s">
        <v>189</v>
      </c>
      <c r="B100" s="5" t="s">
        <v>190</v>
      </c>
      <c r="C100" s="6">
        <v>8936.2000000000007</v>
      </c>
      <c r="D100" s="6"/>
      <c r="E100" s="22" t="str">
        <f t="shared" si="1"/>
        <v>0,0</v>
      </c>
    </row>
    <row r="101" spans="1:5" s="7" customFormat="1" ht="94.5" x14ac:dyDescent="0.25">
      <c r="A101" s="11" t="s">
        <v>191</v>
      </c>
      <c r="B101" s="12" t="s">
        <v>192</v>
      </c>
      <c r="C101" s="13">
        <v>3842</v>
      </c>
      <c r="D101" s="13"/>
      <c r="E101" s="27" t="str">
        <f t="shared" si="1"/>
        <v>0,0</v>
      </c>
    </row>
    <row r="102" spans="1:5" s="7" customFormat="1" ht="94.5" x14ac:dyDescent="0.25">
      <c r="A102" s="14" t="s">
        <v>193</v>
      </c>
      <c r="B102" s="5" t="s">
        <v>194</v>
      </c>
      <c r="C102" s="6">
        <v>3842</v>
      </c>
      <c r="D102" s="6"/>
      <c r="E102" s="22" t="str">
        <f t="shared" si="1"/>
        <v>0,0</v>
      </c>
    </row>
    <row r="103" spans="1:5" s="7" customFormat="1" ht="78.75" x14ac:dyDescent="0.25">
      <c r="A103" s="11" t="s">
        <v>195</v>
      </c>
      <c r="B103" s="12" t="s">
        <v>196</v>
      </c>
      <c r="C103" s="13">
        <v>473.43</v>
      </c>
      <c r="D103" s="13">
        <v>113.09124</v>
      </c>
      <c r="E103" s="27">
        <f t="shared" si="1"/>
        <v>23.887637031873769</v>
      </c>
    </row>
    <row r="104" spans="1:5" s="7" customFormat="1" ht="94.5" x14ac:dyDescent="0.25">
      <c r="A104" s="14" t="s">
        <v>197</v>
      </c>
      <c r="B104" s="5" t="s">
        <v>198</v>
      </c>
      <c r="C104" s="6">
        <v>473.43</v>
      </c>
      <c r="D104" s="6">
        <v>113.09124</v>
      </c>
      <c r="E104" s="22">
        <f t="shared" si="1"/>
        <v>23.887637031873769</v>
      </c>
    </row>
    <row r="105" spans="1:5" s="7" customFormat="1" ht="15.75" x14ac:dyDescent="0.25">
      <c r="A105" s="15" t="s">
        <v>199</v>
      </c>
      <c r="B105" s="16" t="s">
        <v>200</v>
      </c>
      <c r="C105" s="17">
        <v>71405.440000000002</v>
      </c>
      <c r="D105" s="17">
        <v>9934.6354599999995</v>
      </c>
      <c r="E105" s="25">
        <f t="shared" si="1"/>
        <v>13.912995228374756</v>
      </c>
    </row>
    <row r="106" spans="1:5" s="7" customFormat="1" ht="15.75" x14ac:dyDescent="0.25">
      <c r="A106" s="11" t="s">
        <v>201</v>
      </c>
      <c r="B106" s="12" t="s">
        <v>202</v>
      </c>
      <c r="C106" s="13">
        <v>46633.14</v>
      </c>
      <c r="D106" s="13">
        <v>7135.7227899999998</v>
      </c>
      <c r="E106" s="27">
        <f t="shared" si="1"/>
        <v>15.301827820301185</v>
      </c>
    </row>
    <row r="107" spans="1:5" s="7" customFormat="1" ht="31.5" x14ac:dyDescent="0.25">
      <c r="A107" s="14" t="s">
        <v>203</v>
      </c>
      <c r="B107" s="5" t="s">
        <v>204</v>
      </c>
      <c r="C107" s="6">
        <v>2495.0059999999999</v>
      </c>
      <c r="D107" s="6">
        <v>656.78160000000003</v>
      </c>
      <c r="E107" s="22">
        <f t="shared" si="1"/>
        <v>26.32384851980316</v>
      </c>
    </row>
    <row r="108" spans="1:5" s="7" customFormat="1" ht="15.75" x14ac:dyDescent="0.25">
      <c r="A108" s="14" t="s">
        <v>205</v>
      </c>
      <c r="B108" s="5" t="s">
        <v>206</v>
      </c>
      <c r="C108" s="6">
        <v>23687.924999999999</v>
      </c>
      <c r="D108" s="6">
        <v>664.98368000000005</v>
      </c>
      <c r="E108" s="22">
        <f t="shared" si="1"/>
        <v>2.8072685978193532</v>
      </c>
    </row>
    <row r="109" spans="1:5" s="7" customFormat="1" ht="15.75" x14ac:dyDescent="0.25">
      <c r="A109" s="14" t="s">
        <v>207</v>
      </c>
      <c r="B109" s="5" t="s">
        <v>208</v>
      </c>
      <c r="C109" s="6">
        <v>18842.103999999999</v>
      </c>
      <c r="D109" s="6">
        <v>5466.9720799999996</v>
      </c>
      <c r="E109" s="22">
        <f t="shared" si="1"/>
        <v>29.014658235619546</v>
      </c>
    </row>
    <row r="110" spans="1:5" s="7" customFormat="1" ht="15.75" x14ac:dyDescent="0.25">
      <c r="A110" s="14" t="s">
        <v>209</v>
      </c>
      <c r="B110" s="5" t="s">
        <v>210</v>
      </c>
      <c r="C110" s="6">
        <v>1608.105</v>
      </c>
      <c r="D110" s="6">
        <v>346.11549000000002</v>
      </c>
      <c r="E110" s="22">
        <f t="shared" si="1"/>
        <v>21.52318971708937</v>
      </c>
    </row>
    <row r="111" spans="1:5" s="7" customFormat="1" ht="47.25" x14ac:dyDescent="0.25">
      <c r="A111" s="14" t="s">
        <v>211</v>
      </c>
      <c r="B111" s="5" t="s">
        <v>212</v>
      </c>
      <c r="C111" s="6"/>
      <c r="D111" s="6">
        <v>0.86994000000000005</v>
      </c>
      <c r="E111" s="22" t="str">
        <f t="shared" si="1"/>
        <v/>
      </c>
    </row>
    <row r="112" spans="1:5" s="7" customFormat="1" ht="15.75" x14ac:dyDescent="0.25">
      <c r="A112" s="11" t="s">
        <v>213</v>
      </c>
      <c r="B112" s="12" t="s">
        <v>214</v>
      </c>
      <c r="C112" s="13">
        <v>4297</v>
      </c>
      <c r="D112" s="13">
        <v>1245.94462</v>
      </c>
      <c r="E112" s="27">
        <f t="shared" si="1"/>
        <v>28.995685827321388</v>
      </c>
    </row>
    <row r="113" spans="1:5" s="7" customFormat="1" ht="63" x14ac:dyDescent="0.25">
      <c r="A113" s="14" t="s">
        <v>215</v>
      </c>
      <c r="B113" s="5" t="s">
        <v>216</v>
      </c>
      <c r="C113" s="6">
        <v>1000</v>
      </c>
      <c r="D113" s="6">
        <v>-1.204</v>
      </c>
      <c r="E113" s="22">
        <f t="shared" ref="E113:E155" si="2">IF(AND(D113="",C113&lt;&gt;""),"0,0",(IF(C113="","",(D113/C113)*100)))</f>
        <v>-0.12039999999999999</v>
      </c>
    </row>
    <row r="114" spans="1:5" s="7" customFormat="1" ht="31.5" x14ac:dyDescent="0.25">
      <c r="A114" s="14" t="s">
        <v>217</v>
      </c>
      <c r="B114" s="5" t="s">
        <v>218</v>
      </c>
      <c r="C114" s="6">
        <v>2706</v>
      </c>
      <c r="D114" s="6">
        <v>1065.9986200000001</v>
      </c>
      <c r="E114" s="22">
        <f t="shared" si="2"/>
        <v>39.39388839615669</v>
      </c>
    </row>
    <row r="115" spans="1:5" s="7" customFormat="1" ht="63" x14ac:dyDescent="0.25">
      <c r="A115" s="14" t="s">
        <v>219</v>
      </c>
      <c r="B115" s="5" t="s">
        <v>220</v>
      </c>
      <c r="C115" s="6">
        <v>240</v>
      </c>
      <c r="D115" s="6">
        <v>125</v>
      </c>
      <c r="E115" s="22">
        <f t="shared" si="2"/>
        <v>52.083333333333336</v>
      </c>
    </row>
    <row r="116" spans="1:5" s="7" customFormat="1" ht="31.5" x14ac:dyDescent="0.25">
      <c r="A116" s="14" t="s">
        <v>221</v>
      </c>
      <c r="B116" s="5" t="s">
        <v>222</v>
      </c>
      <c r="C116" s="6">
        <v>351</v>
      </c>
      <c r="D116" s="6">
        <v>56.15</v>
      </c>
      <c r="E116" s="22">
        <f t="shared" si="2"/>
        <v>15.997150997150996</v>
      </c>
    </row>
    <row r="117" spans="1:5" s="7" customFormat="1" ht="15.75" x14ac:dyDescent="0.25">
      <c r="A117" s="11" t="s">
        <v>223</v>
      </c>
      <c r="B117" s="12" t="s">
        <v>224</v>
      </c>
      <c r="C117" s="13">
        <v>20475.3</v>
      </c>
      <c r="D117" s="13">
        <v>1552.9680499999999</v>
      </c>
      <c r="E117" s="27">
        <f t="shared" si="2"/>
        <v>7.5845924113444001</v>
      </c>
    </row>
    <row r="118" spans="1:5" s="7" customFormat="1" ht="47.25" x14ac:dyDescent="0.25">
      <c r="A118" s="14" t="s">
        <v>225</v>
      </c>
      <c r="B118" s="5" t="s">
        <v>226</v>
      </c>
      <c r="C118" s="6">
        <v>700</v>
      </c>
      <c r="D118" s="6">
        <v>724.04458</v>
      </c>
      <c r="E118" s="22">
        <f t="shared" si="2"/>
        <v>103.43494</v>
      </c>
    </row>
    <row r="119" spans="1:5" s="7" customFormat="1" ht="31.5" x14ac:dyDescent="0.25">
      <c r="A119" s="14" t="s">
        <v>227</v>
      </c>
      <c r="B119" s="5" t="s">
        <v>228</v>
      </c>
      <c r="C119" s="6">
        <v>16999</v>
      </c>
      <c r="D119" s="6">
        <v>281.27566999999999</v>
      </c>
      <c r="E119" s="22">
        <f t="shared" si="2"/>
        <v>1.654660097652803</v>
      </c>
    </row>
    <row r="120" spans="1:5" s="7" customFormat="1" ht="47.25" x14ac:dyDescent="0.25">
      <c r="A120" s="14" t="s">
        <v>229</v>
      </c>
      <c r="B120" s="5" t="s">
        <v>230</v>
      </c>
      <c r="C120" s="6">
        <v>2776.3</v>
      </c>
      <c r="D120" s="6">
        <v>547.64779999999996</v>
      </c>
      <c r="E120" s="22">
        <f t="shared" si="2"/>
        <v>19.725814933544644</v>
      </c>
    </row>
    <row r="121" spans="1:5" s="7" customFormat="1" ht="31.5" x14ac:dyDescent="0.25">
      <c r="A121" s="15" t="s">
        <v>231</v>
      </c>
      <c r="B121" s="16" t="s">
        <v>232</v>
      </c>
      <c r="C121" s="17">
        <v>39279.324999999997</v>
      </c>
      <c r="D121" s="17">
        <v>301037.68948</v>
      </c>
      <c r="E121" s="25" t="s">
        <v>634</v>
      </c>
    </row>
    <row r="122" spans="1:5" s="7" customFormat="1" ht="15.75" x14ac:dyDescent="0.25">
      <c r="A122" s="11" t="s">
        <v>233</v>
      </c>
      <c r="B122" s="12" t="s">
        <v>234</v>
      </c>
      <c r="C122" s="13">
        <v>28040.83</v>
      </c>
      <c r="D122" s="13">
        <v>5527.9374900000003</v>
      </c>
      <c r="E122" s="27">
        <f t="shared" si="2"/>
        <v>19.713886821467124</v>
      </c>
    </row>
    <row r="123" spans="1:5" s="7" customFormat="1" ht="47.25" x14ac:dyDescent="0.25">
      <c r="A123" s="14" t="s">
        <v>235</v>
      </c>
      <c r="B123" s="5" t="s">
        <v>236</v>
      </c>
      <c r="C123" s="6">
        <v>43</v>
      </c>
      <c r="D123" s="6">
        <v>7.0049999999999999</v>
      </c>
      <c r="E123" s="22">
        <f t="shared" si="2"/>
        <v>16.290697674418606</v>
      </c>
    </row>
    <row r="124" spans="1:5" s="7" customFormat="1" ht="31.5" x14ac:dyDescent="0.25">
      <c r="A124" s="14" t="s">
        <v>237</v>
      </c>
      <c r="B124" s="5" t="s">
        <v>238</v>
      </c>
      <c r="C124" s="6">
        <v>154.1</v>
      </c>
      <c r="D124" s="6">
        <v>47.160499999999999</v>
      </c>
      <c r="E124" s="22">
        <f t="shared" si="2"/>
        <v>30.603828682673591</v>
      </c>
    </row>
    <row r="125" spans="1:5" s="7" customFormat="1" ht="78.75" x14ac:dyDescent="0.25">
      <c r="A125" s="14" t="s">
        <v>239</v>
      </c>
      <c r="B125" s="5" t="s">
        <v>240</v>
      </c>
      <c r="C125" s="6">
        <v>120</v>
      </c>
      <c r="D125" s="6">
        <v>123.55</v>
      </c>
      <c r="E125" s="22">
        <f t="shared" si="2"/>
        <v>102.95833333333333</v>
      </c>
    </row>
    <row r="126" spans="1:5" s="7" customFormat="1" ht="63" x14ac:dyDescent="0.25">
      <c r="A126" s="14" t="s">
        <v>241</v>
      </c>
      <c r="B126" s="5" t="s">
        <v>242</v>
      </c>
      <c r="C126" s="6">
        <v>67</v>
      </c>
      <c r="D126" s="6"/>
      <c r="E126" s="22" t="str">
        <f t="shared" si="2"/>
        <v>0,0</v>
      </c>
    </row>
    <row r="127" spans="1:5" s="7" customFormat="1" ht="31.5" x14ac:dyDescent="0.25">
      <c r="A127" s="14" t="s">
        <v>243</v>
      </c>
      <c r="B127" s="5" t="s">
        <v>244</v>
      </c>
      <c r="C127" s="6">
        <v>27656.73</v>
      </c>
      <c r="D127" s="6">
        <v>5350.22199</v>
      </c>
      <c r="E127" s="22">
        <f t="shared" si="2"/>
        <v>19.345099691829081</v>
      </c>
    </row>
    <row r="128" spans="1:5" s="7" customFormat="1" ht="15.75" x14ac:dyDescent="0.25">
      <c r="A128" s="11" t="s">
        <v>245</v>
      </c>
      <c r="B128" s="12" t="s">
        <v>246</v>
      </c>
      <c r="C128" s="13">
        <v>11238.495000000001</v>
      </c>
      <c r="D128" s="13">
        <v>295509.75199000002</v>
      </c>
      <c r="E128" s="27" t="s">
        <v>635</v>
      </c>
    </row>
    <row r="129" spans="1:5" s="7" customFormat="1" ht="31.5" x14ac:dyDescent="0.25">
      <c r="A129" s="14" t="s">
        <v>247</v>
      </c>
      <c r="B129" s="5" t="s">
        <v>248</v>
      </c>
      <c r="C129" s="6">
        <v>2103.2800000000002</v>
      </c>
      <c r="D129" s="6">
        <v>421.33175999999997</v>
      </c>
      <c r="E129" s="22">
        <f t="shared" si="2"/>
        <v>20.032128865391197</v>
      </c>
    </row>
    <row r="130" spans="1:5" s="7" customFormat="1" ht="31.5" x14ac:dyDescent="0.25">
      <c r="A130" s="14" t="s">
        <v>249</v>
      </c>
      <c r="B130" s="5" t="s">
        <v>250</v>
      </c>
      <c r="C130" s="6">
        <v>9135.2150000000001</v>
      </c>
      <c r="D130" s="6">
        <v>295088.42022999999</v>
      </c>
      <c r="E130" s="22" t="s">
        <v>637</v>
      </c>
    </row>
    <row r="131" spans="1:5" s="7" customFormat="1" ht="31.5" x14ac:dyDescent="0.25">
      <c r="A131" s="15" t="s">
        <v>251</v>
      </c>
      <c r="B131" s="16" t="s">
        <v>252</v>
      </c>
      <c r="C131" s="17">
        <v>90</v>
      </c>
      <c r="D131" s="17">
        <v>622.75968</v>
      </c>
      <c r="E131" s="25" t="s">
        <v>636</v>
      </c>
    </row>
    <row r="132" spans="1:5" s="7" customFormat="1" ht="78.75" x14ac:dyDescent="0.25">
      <c r="A132" s="11" t="s">
        <v>253</v>
      </c>
      <c r="B132" s="12" t="s">
        <v>254</v>
      </c>
      <c r="C132" s="13">
        <v>90</v>
      </c>
      <c r="D132" s="13">
        <v>23.202000000000002</v>
      </c>
      <c r="E132" s="27">
        <f t="shared" si="2"/>
        <v>25.78</v>
      </c>
    </row>
    <row r="133" spans="1:5" s="7" customFormat="1" ht="94.5" x14ac:dyDescent="0.25">
      <c r="A133" s="14" t="s">
        <v>255</v>
      </c>
      <c r="B133" s="5" t="s">
        <v>256</v>
      </c>
      <c r="C133" s="6">
        <v>90</v>
      </c>
      <c r="D133" s="6">
        <v>23.202000000000002</v>
      </c>
      <c r="E133" s="22">
        <f t="shared" si="2"/>
        <v>25.78</v>
      </c>
    </row>
    <row r="134" spans="1:5" s="7" customFormat="1" ht="31.5" x14ac:dyDescent="0.25">
      <c r="A134" s="11" t="s">
        <v>257</v>
      </c>
      <c r="B134" s="12" t="s">
        <v>258</v>
      </c>
      <c r="C134" s="13"/>
      <c r="D134" s="13">
        <v>405.79503</v>
      </c>
      <c r="E134" s="27" t="str">
        <f t="shared" si="2"/>
        <v/>
      </c>
    </row>
    <row r="135" spans="1:5" s="7" customFormat="1" ht="63" x14ac:dyDescent="0.25">
      <c r="A135" s="14" t="s">
        <v>259</v>
      </c>
      <c r="B135" s="5" t="s">
        <v>260</v>
      </c>
      <c r="C135" s="6"/>
      <c r="D135" s="6">
        <v>405.79503</v>
      </c>
      <c r="E135" s="22" t="str">
        <f t="shared" si="2"/>
        <v/>
      </c>
    </row>
    <row r="136" spans="1:5" s="7" customFormat="1" ht="31.5" x14ac:dyDescent="0.25">
      <c r="A136" s="11" t="s">
        <v>261</v>
      </c>
      <c r="B136" s="12" t="s">
        <v>262</v>
      </c>
      <c r="C136" s="13"/>
      <c r="D136" s="13">
        <v>193.76265000000001</v>
      </c>
      <c r="E136" s="27" t="str">
        <f t="shared" si="2"/>
        <v/>
      </c>
    </row>
    <row r="137" spans="1:5" s="7" customFormat="1" ht="47.25" x14ac:dyDescent="0.25">
      <c r="A137" s="14" t="s">
        <v>263</v>
      </c>
      <c r="B137" s="5" t="s">
        <v>264</v>
      </c>
      <c r="C137" s="6"/>
      <c r="D137" s="6">
        <v>193.76265000000001</v>
      </c>
      <c r="E137" s="22" t="str">
        <f t="shared" si="2"/>
        <v/>
      </c>
    </row>
    <row r="138" spans="1:5" s="7" customFormat="1" ht="15.75" x14ac:dyDescent="0.25">
      <c r="A138" s="15" t="s">
        <v>265</v>
      </c>
      <c r="B138" s="16" t="s">
        <v>266</v>
      </c>
      <c r="C138" s="17">
        <v>1332.894</v>
      </c>
      <c r="D138" s="17">
        <v>378</v>
      </c>
      <c r="E138" s="25">
        <f t="shared" si="2"/>
        <v>28.359344403981112</v>
      </c>
    </row>
    <row r="139" spans="1:5" s="7" customFormat="1" ht="47.25" x14ac:dyDescent="0.25">
      <c r="A139" s="14" t="s">
        <v>267</v>
      </c>
      <c r="B139" s="5" t="s">
        <v>268</v>
      </c>
      <c r="C139" s="6">
        <v>1141.5</v>
      </c>
      <c r="D139" s="6">
        <v>378</v>
      </c>
      <c r="E139" s="22">
        <f t="shared" si="2"/>
        <v>33.114323258869909</v>
      </c>
    </row>
    <row r="140" spans="1:5" s="7" customFormat="1" ht="94.5" x14ac:dyDescent="0.25">
      <c r="A140" s="14" t="s">
        <v>269</v>
      </c>
      <c r="B140" s="5" t="s">
        <v>270</v>
      </c>
      <c r="C140" s="6">
        <v>191.39400000000001</v>
      </c>
      <c r="D140" s="6"/>
      <c r="E140" s="22" t="str">
        <f t="shared" si="2"/>
        <v>0,0</v>
      </c>
    </row>
    <row r="141" spans="1:5" s="7" customFormat="1" ht="15.75" x14ac:dyDescent="0.25">
      <c r="A141" s="15" t="s">
        <v>271</v>
      </c>
      <c r="B141" s="16" t="s">
        <v>272</v>
      </c>
      <c r="C141" s="17">
        <v>219163.77</v>
      </c>
      <c r="D141" s="17">
        <v>37037.873420000004</v>
      </c>
      <c r="E141" s="25">
        <f t="shared" si="2"/>
        <v>16.899633283366136</v>
      </c>
    </row>
    <row r="142" spans="1:5" s="7" customFormat="1" ht="31.5" x14ac:dyDescent="0.25">
      <c r="A142" s="11" t="s">
        <v>273</v>
      </c>
      <c r="B142" s="12" t="s">
        <v>274</v>
      </c>
      <c r="C142" s="13">
        <v>212681.78</v>
      </c>
      <c r="D142" s="13">
        <v>27334.3331</v>
      </c>
      <c r="E142" s="27">
        <f t="shared" si="2"/>
        <v>12.852221332734755</v>
      </c>
    </row>
    <row r="143" spans="1:5" s="7" customFormat="1" ht="78.75" x14ac:dyDescent="0.25">
      <c r="A143" s="14" t="s">
        <v>275</v>
      </c>
      <c r="B143" s="5" t="s">
        <v>276</v>
      </c>
      <c r="C143" s="6"/>
      <c r="D143" s="6">
        <v>93.174999999999997</v>
      </c>
      <c r="E143" s="22" t="str">
        <f t="shared" si="2"/>
        <v/>
      </c>
    </row>
    <row r="144" spans="1:5" s="7" customFormat="1" ht="94.5" x14ac:dyDescent="0.25">
      <c r="A144" s="14" t="s">
        <v>277</v>
      </c>
      <c r="B144" s="5" t="s">
        <v>278</v>
      </c>
      <c r="C144" s="6"/>
      <c r="D144" s="6">
        <v>53.75</v>
      </c>
      <c r="E144" s="22" t="str">
        <f t="shared" si="2"/>
        <v/>
      </c>
    </row>
    <row r="145" spans="1:5" s="7" customFormat="1" ht="94.5" x14ac:dyDescent="0.25">
      <c r="A145" s="14" t="s">
        <v>279</v>
      </c>
      <c r="B145" s="5" t="s">
        <v>280</v>
      </c>
      <c r="C145" s="6">
        <v>796</v>
      </c>
      <c r="D145" s="6">
        <v>336.55</v>
      </c>
      <c r="E145" s="22">
        <f t="shared" si="2"/>
        <v>42.280150753768844</v>
      </c>
    </row>
    <row r="146" spans="1:5" s="7" customFormat="1" ht="78.75" x14ac:dyDescent="0.25">
      <c r="A146" s="14" t="s">
        <v>281</v>
      </c>
      <c r="B146" s="5" t="s">
        <v>282</v>
      </c>
      <c r="C146" s="6"/>
      <c r="D146" s="6">
        <v>5.75</v>
      </c>
      <c r="E146" s="22" t="str">
        <f t="shared" si="2"/>
        <v/>
      </c>
    </row>
    <row r="147" spans="1:5" s="7" customFormat="1" ht="94.5" x14ac:dyDescent="0.25">
      <c r="A147" s="14" t="s">
        <v>283</v>
      </c>
      <c r="B147" s="5" t="s">
        <v>284</v>
      </c>
      <c r="C147" s="6"/>
      <c r="D147" s="6">
        <v>277.04874000000001</v>
      </c>
      <c r="E147" s="22" t="str">
        <f t="shared" si="2"/>
        <v/>
      </c>
    </row>
    <row r="148" spans="1:5" s="7" customFormat="1" ht="78.75" x14ac:dyDescent="0.25">
      <c r="A148" s="14" t="s">
        <v>285</v>
      </c>
      <c r="B148" s="5" t="s">
        <v>286</v>
      </c>
      <c r="C148" s="6"/>
      <c r="D148" s="6">
        <v>1263.83377</v>
      </c>
      <c r="E148" s="22" t="str">
        <f t="shared" si="2"/>
        <v/>
      </c>
    </row>
    <row r="149" spans="1:5" s="7" customFormat="1" ht="94.5" x14ac:dyDescent="0.25">
      <c r="A149" s="14" t="s">
        <v>287</v>
      </c>
      <c r="B149" s="5" t="s">
        <v>288</v>
      </c>
      <c r="C149" s="6"/>
      <c r="D149" s="6">
        <v>110.5</v>
      </c>
      <c r="E149" s="22" t="str">
        <f t="shared" si="2"/>
        <v/>
      </c>
    </row>
    <row r="150" spans="1:5" s="7" customFormat="1" ht="78.75" x14ac:dyDescent="0.25">
      <c r="A150" s="14" t="s">
        <v>289</v>
      </c>
      <c r="B150" s="5" t="s">
        <v>290</v>
      </c>
      <c r="C150" s="6">
        <v>211749.08</v>
      </c>
      <c r="D150" s="6">
        <v>24459.82559</v>
      </c>
      <c r="E150" s="22">
        <f t="shared" si="2"/>
        <v>11.551325554755659</v>
      </c>
    </row>
    <row r="151" spans="1:5" s="7" customFormat="1" ht="78.75" x14ac:dyDescent="0.25">
      <c r="A151" s="14" t="s">
        <v>291</v>
      </c>
      <c r="B151" s="5" t="s">
        <v>292</v>
      </c>
      <c r="C151" s="6"/>
      <c r="D151" s="6">
        <v>265.39999999999998</v>
      </c>
      <c r="E151" s="22" t="str">
        <f t="shared" si="2"/>
        <v/>
      </c>
    </row>
    <row r="152" spans="1:5" s="7" customFormat="1" ht="78.75" x14ac:dyDescent="0.25">
      <c r="A152" s="14" t="s">
        <v>293</v>
      </c>
      <c r="B152" s="5" t="s">
        <v>294</v>
      </c>
      <c r="C152" s="6"/>
      <c r="D152" s="6">
        <v>3.5</v>
      </c>
      <c r="E152" s="22" t="str">
        <f t="shared" si="2"/>
        <v/>
      </c>
    </row>
    <row r="153" spans="1:5" s="7" customFormat="1" ht="94.5" x14ac:dyDescent="0.25">
      <c r="A153" s="14" t="s">
        <v>295</v>
      </c>
      <c r="B153" s="5" t="s">
        <v>296</v>
      </c>
      <c r="C153" s="6"/>
      <c r="D153" s="6">
        <v>65</v>
      </c>
      <c r="E153" s="22" t="str">
        <f t="shared" si="2"/>
        <v/>
      </c>
    </row>
    <row r="154" spans="1:5" s="7" customFormat="1" ht="126" x14ac:dyDescent="0.25">
      <c r="A154" s="14" t="s">
        <v>297</v>
      </c>
      <c r="B154" s="5" t="s">
        <v>298</v>
      </c>
      <c r="C154" s="6">
        <v>3.3</v>
      </c>
      <c r="D154" s="6"/>
      <c r="E154" s="22" t="str">
        <f t="shared" si="2"/>
        <v>0,0</v>
      </c>
    </row>
    <row r="155" spans="1:5" s="7" customFormat="1" ht="110.25" x14ac:dyDescent="0.25">
      <c r="A155" s="14" t="s">
        <v>299</v>
      </c>
      <c r="B155" s="5" t="s">
        <v>300</v>
      </c>
      <c r="C155" s="6">
        <v>6.7</v>
      </c>
      <c r="D155" s="6">
        <v>5.55</v>
      </c>
      <c r="E155" s="22">
        <f t="shared" si="2"/>
        <v>82.835820895522389</v>
      </c>
    </row>
    <row r="156" spans="1:5" s="7" customFormat="1" ht="204.75" x14ac:dyDescent="0.25">
      <c r="A156" s="14" t="s">
        <v>301</v>
      </c>
      <c r="B156" s="5" t="s">
        <v>302</v>
      </c>
      <c r="C156" s="6">
        <v>123.4</v>
      </c>
      <c r="D156" s="6"/>
      <c r="E156" s="22" t="str">
        <f t="shared" ref="E156:E197" si="3">IF(AND(D156="",C156&lt;&gt;""),"0,0",(IF(C156="","",(D156/C156)*100)))</f>
        <v>0,0</v>
      </c>
    </row>
    <row r="157" spans="1:5" s="7" customFormat="1" ht="78.75" x14ac:dyDescent="0.25">
      <c r="A157" s="14" t="s">
        <v>303</v>
      </c>
      <c r="B157" s="5" t="s">
        <v>304</v>
      </c>
      <c r="C157" s="6"/>
      <c r="D157" s="6">
        <v>2</v>
      </c>
      <c r="E157" s="22" t="str">
        <f t="shared" si="3"/>
        <v/>
      </c>
    </row>
    <row r="158" spans="1:5" s="7" customFormat="1" ht="78.75" x14ac:dyDescent="0.25">
      <c r="A158" s="14" t="s">
        <v>305</v>
      </c>
      <c r="B158" s="5" t="s">
        <v>306</v>
      </c>
      <c r="C158" s="6"/>
      <c r="D158" s="6">
        <v>4.0999999999999996</v>
      </c>
      <c r="E158" s="22" t="str">
        <f t="shared" si="3"/>
        <v/>
      </c>
    </row>
    <row r="159" spans="1:5" s="7" customFormat="1" ht="94.5" x14ac:dyDescent="0.25">
      <c r="A159" s="14" t="s">
        <v>307</v>
      </c>
      <c r="B159" s="5" t="s">
        <v>308</v>
      </c>
      <c r="C159" s="6">
        <v>3.3</v>
      </c>
      <c r="D159" s="6"/>
      <c r="E159" s="22" t="str">
        <f t="shared" si="3"/>
        <v>0,0</v>
      </c>
    </row>
    <row r="160" spans="1:5" s="7" customFormat="1" ht="78.75" x14ac:dyDescent="0.25">
      <c r="A160" s="14" t="s">
        <v>309</v>
      </c>
      <c r="B160" s="5" t="s">
        <v>310</v>
      </c>
      <c r="C160" s="6"/>
      <c r="D160" s="6">
        <v>298.39999999999998</v>
      </c>
      <c r="E160" s="22" t="str">
        <f t="shared" si="3"/>
        <v/>
      </c>
    </row>
    <row r="161" spans="1:5" s="7" customFormat="1" ht="78.75" x14ac:dyDescent="0.25">
      <c r="A161" s="14" t="s">
        <v>311</v>
      </c>
      <c r="B161" s="5" t="s">
        <v>312</v>
      </c>
      <c r="C161" s="6"/>
      <c r="D161" s="6">
        <v>89.95</v>
      </c>
      <c r="E161" s="22" t="str">
        <f t="shared" si="3"/>
        <v/>
      </c>
    </row>
    <row r="162" spans="1:5" s="7" customFormat="1" ht="110.25" x14ac:dyDescent="0.25">
      <c r="A162" s="11" t="s">
        <v>313</v>
      </c>
      <c r="B162" s="12" t="s">
        <v>314</v>
      </c>
      <c r="C162" s="13">
        <v>664.67</v>
      </c>
      <c r="D162" s="13">
        <v>1425.6599100000001</v>
      </c>
      <c r="E162" s="27" t="s">
        <v>638</v>
      </c>
    </row>
    <row r="163" spans="1:5" s="7" customFormat="1" ht="78.75" x14ac:dyDescent="0.25">
      <c r="A163" s="14" t="s">
        <v>315</v>
      </c>
      <c r="B163" s="5" t="s">
        <v>316</v>
      </c>
      <c r="C163" s="6">
        <v>581.47</v>
      </c>
      <c r="D163" s="6">
        <v>500.2362</v>
      </c>
      <c r="E163" s="22">
        <f t="shared" si="3"/>
        <v>86.029580201902064</v>
      </c>
    </row>
    <row r="164" spans="1:5" s="7" customFormat="1" ht="78.75" x14ac:dyDescent="0.25">
      <c r="A164" s="14" t="s">
        <v>317</v>
      </c>
      <c r="B164" s="5" t="s">
        <v>318</v>
      </c>
      <c r="C164" s="6"/>
      <c r="D164" s="6">
        <v>780.93065000000001</v>
      </c>
      <c r="E164" s="22" t="str">
        <f t="shared" si="3"/>
        <v/>
      </c>
    </row>
    <row r="165" spans="1:5" s="7" customFormat="1" ht="78.75" x14ac:dyDescent="0.25">
      <c r="A165" s="14" t="s">
        <v>319</v>
      </c>
      <c r="B165" s="5" t="s">
        <v>320</v>
      </c>
      <c r="C165" s="6"/>
      <c r="D165" s="6">
        <v>18.416869999999999</v>
      </c>
      <c r="E165" s="22" t="str">
        <f t="shared" si="3"/>
        <v/>
      </c>
    </row>
    <row r="166" spans="1:5" s="7" customFormat="1" ht="78.75" x14ac:dyDescent="0.25">
      <c r="A166" s="14" t="s">
        <v>321</v>
      </c>
      <c r="B166" s="5" t="s">
        <v>322</v>
      </c>
      <c r="C166" s="6">
        <v>83.2</v>
      </c>
      <c r="D166" s="6">
        <v>126.07619</v>
      </c>
      <c r="E166" s="22">
        <f t="shared" si="3"/>
        <v>151.53388221153844</v>
      </c>
    </row>
    <row r="167" spans="1:5" s="7" customFormat="1" ht="15.75" x14ac:dyDescent="0.25">
      <c r="A167" s="11" t="s">
        <v>323</v>
      </c>
      <c r="B167" s="12" t="s">
        <v>324</v>
      </c>
      <c r="C167" s="13">
        <v>1043.32</v>
      </c>
      <c r="D167" s="13">
        <v>8261.1162600000007</v>
      </c>
      <c r="E167" s="27">
        <f>D167/C167*100</f>
        <v>791.81039949392334</v>
      </c>
    </row>
    <row r="168" spans="1:5" s="7" customFormat="1" ht="78.75" x14ac:dyDescent="0.25">
      <c r="A168" s="14" t="s">
        <v>325</v>
      </c>
      <c r="B168" s="5" t="s">
        <v>326</v>
      </c>
      <c r="C168" s="6">
        <v>262.32</v>
      </c>
      <c r="D168" s="6">
        <v>14.6</v>
      </c>
      <c r="E168" s="22">
        <f t="shared" si="3"/>
        <v>5.5657212564806349</v>
      </c>
    </row>
    <row r="169" spans="1:5" s="7" customFormat="1" ht="157.5" x14ac:dyDescent="0.25">
      <c r="A169" s="14" t="s">
        <v>327</v>
      </c>
      <c r="B169" s="5" t="s">
        <v>328</v>
      </c>
      <c r="C169" s="6"/>
      <c r="D169" s="6">
        <v>24</v>
      </c>
      <c r="E169" s="22" t="str">
        <f t="shared" si="3"/>
        <v/>
      </c>
    </row>
    <row r="170" spans="1:5" s="7" customFormat="1" ht="141.75" x14ac:dyDescent="0.25">
      <c r="A170" s="14" t="s">
        <v>329</v>
      </c>
      <c r="B170" s="5" t="s">
        <v>330</v>
      </c>
      <c r="C170" s="6">
        <v>736</v>
      </c>
      <c r="D170" s="6"/>
      <c r="E170" s="22" t="str">
        <f t="shared" si="3"/>
        <v>0,0</v>
      </c>
    </row>
    <row r="171" spans="1:5" s="7" customFormat="1" ht="110.25" x14ac:dyDescent="0.25">
      <c r="A171" s="14" t="s">
        <v>331</v>
      </c>
      <c r="B171" s="5" t="s">
        <v>332</v>
      </c>
      <c r="C171" s="6">
        <v>45</v>
      </c>
      <c r="D171" s="6"/>
      <c r="E171" s="22" t="str">
        <f t="shared" si="3"/>
        <v>0,0</v>
      </c>
    </row>
    <row r="172" spans="1:5" s="7" customFormat="1" ht="63" x14ac:dyDescent="0.25">
      <c r="A172" s="14" t="s">
        <v>333</v>
      </c>
      <c r="B172" s="5" t="s">
        <v>334</v>
      </c>
      <c r="C172" s="6"/>
      <c r="D172" s="6">
        <v>8180.5162600000003</v>
      </c>
      <c r="E172" s="22" t="str">
        <f t="shared" si="3"/>
        <v/>
      </c>
    </row>
    <row r="173" spans="1:5" s="7" customFormat="1" ht="63" x14ac:dyDescent="0.25">
      <c r="A173" s="14" t="s">
        <v>335</v>
      </c>
      <c r="B173" s="5" t="s">
        <v>336</v>
      </c>
      <c r="C173" s="6"/>
      <c r="D173" s="6">
        <v>42</v>
      </c>
      <c r="E173" s="22" t="str">
        <f t="shared" si="3"/>
        <v/>
      </c>
    </row>
    <row r="174" spans="1:5" s="7" customFormat="1" ht="15.75" x14ac:dyDescent="0.25">
      <c r="A174" s="11" t="s">
        <v>337</v>
      </c>
      <c r="B174" s="12" t="s">
        <v>338</v>
      </c>
      <c r="C174" s="13">
        <v>4774</v>
      </c>
      <c r="D174" s="13">
        <v>344.03460999999999</v>
      </c>
      <c r="E174" s="27">
        <f t="shared" si="3"/>
        <v>7.2064224968579813</v>
      </c>
    </row>
    <row r="175" spans="1:5" s="7" customFormat="1" ht="63" x14ac:dyDescent="0.25">
      <c r="A175" s="14" t="s">
        <v>339</v>
      </c>
      <c r="B175" s="5" t="s">
        <v>340</v>
      </c>
      <c r="C175" s="6">
        <v>4774</v>
      </c>
      <c r="D175" s="6">
        <v>344.03460999999999</v>
      </c>
      <c r="E175" s="22">
        <f t="shared" si="3"/>
        <v>7.2064224968579813</v>
      </c>
    </row>
    <row r="176" spans="1:5" s="7" customFormat="1" ht="15.75" x14ac:dyDescent="0.25">
      <c r="A176" s="15" t="s">
        <v>341</v>
      </c>
      <c r="B176" s="16" t="s">
        <v>342</v>
      </c>
      <c r="C176" s="17">
        <v>46.7</v>
      </c>
      <c r="D176" s="17">
        <v>40556.464019999999</v>
      </c>
      <c r="E176" s="25" t="s">
        <v>639</v>
      </c>
    </row>
    <row r="177" spans="1:5" s="7" customFormat="1" ht="15.75" x14ac:dyDescent="0.25">
      <c r="A177" s="11" t="s">
        <v>343</v>
      </c>
      <c r="B177" s="12" t="s">
        <v>344</v>
      </c>
      <c r="C177" s="13"/>
      <c r="D177" s="13">
        <v>40475.487500000003</v>
      </c>
      <c r="E177" s="27" t="str">
        <f t="shared" si="3"/>
        <v/>
      </c>
    </row>
    <row r="178" spans="1:5" s="7" customFormat="1" ht="31.5" x14ac:dyDescent="0.25">
      <c r="A178" s="14" t="s">
        <v>345</v>
      </c>
      <c r="B178" s="5" t="s">
        <v>346</v>
      </c>
      <c r="C178" s="6"/>
      <c r="D178" s="6">
        <v>40475.487500000003</v>
      </c>
      <c r="E178" s="22" t="str">
        <f t="shared" si="3"/>
        <v/>
      </c>
    </row>
    <row r="179" spans="1:5" s="7" customFormat="1" ht="15.75" x14ac:dyDescent="0.25">
      <c r="A179" s="11" t="s">
        <v>347</v>
      </c>
      <c r="B179" s="12" t="s">
        <v>348</v>
      </c>
      <c r="C179" s="13">
        <v>46.7</v>
      </c>
      <c r="D179" s="13">
        <v>80.976519999999994</v>
      </c>
      <c r="E179" s="27">
        <f t="shared" si="3"/>
        <v>173.39725910064237</v>
      </c>
    </row>
    <row r="180" spans="1:5" s="7" customFormat="1" ht="31.5" x14ac:dyDescent="0.25">
      <c r="A180" s="14" t="s">
        <v>349</v>
      </c>
      <c r="B180" s="5" t="s">
        <v>350</v>
      </c>
      <c r="C180" s="6">
        <v>46.7</v>
      </c>
      <c r="D180" s="6">
        <v>80.976519999999994</v>
      </c>
      <c r="E180" s="22">
        <f t="shared" si="3"/>
        <v>173.39725910064237</v>
      </c>
    </row>
    <row r="181" spans="1:5" s="7" customFormat="1" ht="15.75" x14ac:dyDescent="0.25">
      <c r="A181" s="15" t="s">
        <v>351</v>
      </c>
      <c r="B181" s="16" t="s">
        <v>352</v>
      </c>
      <c r="C181" s="17">
        <v>61091642.099799998</v>
      </c>
      <c r="D181" s="17">
        <v>13163814.60204</v>
      </c>
      <c r="E181" s="25">
        <f t="shared" si="3"/>
        <v>21.547652264012555</v>
      </c>
    </row>
    <row r="182" spans="1:5" s="7" customFormat="1" ht="31.5" x14ac:dyDescent="0.25">
      <c r="A182" s="15" t="s">
        <v>353</v>
      </c>
      <c r="B182" s="16" t="s">
        <v>354</v>
      </c>
      <c r="C182" s="17">
        <v>52941569.333999999</v>
      </c>
      <c r="D182" s="17">
        <v>11590765.665349999</v>
      </c>
      <c r="E182" s="25">
        <f t="shared" si="3"/>
        <v>21.893506012686721</v>
      </c>
    </row>
    <row r="183" spans="1:5" s="7" customFormat="1" ht="15.75" x14ac:dyDescent="0.25">
      <c r="A183" s="11" t="s">
        <v>355</v>
      </c>
      <c r="B183" s="12" t="s">
        <v>356</v>
      </c>
      <c r="C183" s="13">
        <v>42128369.600000001</v>
      </c>
      <c r="D183" s="13">
        <v>10616963</v>
      </c>
      <c r="E183" s="27">
        <f t="shared" si="3"/>
        <v>25.201457119764729</v>
      </c>
    </row>
    <row r="184" spans="1:5" s="7" customFormat="1" ht="31.5" x14ac:dyDescent="0.25">
      <c r="A184" s="14" t="s">
        <v>359</v>
      </c>
      <c r="B184" s="5" t="s">
        <v>360</v>
      </c>
      <c r="C184" s="6">
        <v>41128793.600000001</v>
      </c>
      <c r="D184" s="6">
        <v>10282200</v>
      </c>
      <c r="E184" s="22">
        <f t="shared" si="3"/>
        <v>25.000003890218654</v>
      </c>
    </row>
    <row r="185" spans="1:5" s="7" customFormat="1" ht="47.25" x14ac:dyDescent="0.25">
      <c r="A185" s="14" t="s">
        <v>361</v>
      </c>
      <c r="B185" s="5" t="s">
        <v>362</v>
      </c>
      <c r="C185" s="6">
        <v>538444</v>
      </c>
      <c r="D185" s="6">
        <v>179480</v>
      </c>
      <c r="E185" s="22">
        <f t="shared" si="3"/>
        <v>33.333085706220146</v>
      </c>
    </row>
    <row r="186" spans="1:5" s="7" customFormat="1" ht="47.25" x14ac:dyDescent="0.25">
      <c r="A186" s="14" t="s">
        <v>363</v>
      </c>
      <c r="B186" s="5" t="s">
        <v>364</v>
      </c>
      <c r="C186" s="6">
        <v>461132</v>
      </c>
      <c r="D186" s="6">
        <v>115283</v>
      </c>
      <c r="E186" s="22">
        <f t="shared" si="3"/>
        <v>25</v>
      </c>
    </row>
    <row r="187" spans="1:5" s="7" customFormat="1" ht="94.5" x14ac:dyDescent="0.25">
      <c r="A187" s="14" t="s">
        <v>357</v>
      </c>
      <c r="B187" s="5" t="s">
        <v>358</v>
      </c>
      <c r="C187" s="6"/>
      <c r="D187" s="6">
        <v>40000</v>
      </c>
      <c r="E187" s="22"/>
    </row>
    <row r="188" spans="1:5" s="7" customFormat="1" ht="31.5" x14ac:dyDescent="0.25">
      <c r="A188" s="11" t="s">
        <v>365</v>
      </c>
      <c r="B188" s="12" t="s">
        <v>366</v>
      </c>
      <c r="C188" s="13">
        <v>4972082.3</v>
      </c>
      <c r="D188" s="13">
        <v>632836.93328</v>
      </c>
      <c r="E188" s="27">
        <f t="shared" si="3"/>
        <v>12.72780487322183</v>
      </c>
    </row>
    <row r="189" spans="1:5" s="7" customFormat="1" ht="31.5" x14ac:dyDescent="0.25">
      <c r="A189" s="14" t="s">
        <v>367</v>
      </c>
      <c r="B189" s="5" t="s">
        <v>368</v>
      </c>
      <c r="C189" s="6">
        <v>841263.7</v>
      </c>
      <c r="D189" s="6">
        <v>151898.45263000001</v>
      </c>
      <c r="E189" s="22">
        <f t="shared" si="3"/>
        <v>18.055985611883649</v>
      </c>
    </row>
    <row r="190" spans="1:5" s="7" customFormat="1" ht="47.25" x14ac:dyDescent="0.25">
      <c r="A190" s="14" t="s">
        <v>369</v>
      </c>
      <c r="B190" s="5" t="s">
        <v>370</v>
      </c>
      <c r="C190" s="6">
        <v>4250.2</v>
      </c>
      <c r="D190" s="6"/>
      <c r="E190" s="22" t="str">
        <f t="shared" si="3"/>
        <v>0,0</v>
      </c>
    </row>
    <row r="191" spans="1:5" s="7" customFormat="1" ht="47.25" x14ac:dyDescent="0.25">
      <c r="A191" s="14" t="s">
        <v>371</v>
      </c>
      <c r="B191" s="5" t="s">
        <v>372</v>
      </c>
      <c r="C191" s="6">
        <v>18051.400000000001</v>
      </c>
      <c r="D191" s="6">
        <v>3945.6</v>
      </c>
      <c r="E191" s="22">
        <f t="shared" si="3"/>
        <v>21.857584453283398</v>
      </c>
    </row>
    <row r="192" spans="1:5" s="7" customFormat="1" ht="31.5" x14ac:dyDescent="0.25">
      <c r="A192" s="14" t="s">
        <v>373</v>
      </c>
      <c r="B192" s="5" t="s">
        <v>374</v>
      </c>
      <c r="C192" s="6">
        <v>8273.6</v>
      </c>
      <c r="D192" s="6"/>
      <c r="E192" s="22" t="str">
        <f t="shared" si="3"/>
        <v>0,0</v>
      </c>
    </row>
    <row r="193" spans="1:5" s="7" customFormat="1" ht="47.25" x14ac:dyDescent="0.25">
      <c r="A193" s="14" t="s">
        <v>375</v>
      </c>
      <c r="B193" s="5" t="s">
        <v>376</v>
      </c>
      <c r="C193" s="6">
        <v>102.5</v>
      </c>
      <c r="D193" s="6"/>
      <c r="E193" s="22" t="str">
        <f t="shared" si="3"/>
        <v>0,0</v>
      </c>
    </row>
    <row r="194" spans="1:5" s="7" customFormat="1" ht="94.5" x14ac:dyDescent="0.25">
      <c r="A194" s="14" t="s">
        <v>377</v>
      </c>
      <c r="B194" s="5" t="s">
        <v>378</v>
      </c>
      <c r="C194" s="6">
        <v>226758.39999999999</v>
      </c>
      <c r="D194" s="6">
        <v>14217.8523</v>
      </c>
      <c r="E194" s="22">
        <f t="shared" si="3"/>
        <v>6.2700443732183686</v>
      </c>
    </row>
    <row r="195" spans="1:5" s="7" customFormat="1" ht="78.75" x14ac:dyDescent="0.25">
      <c r="A195" s="14" t="s">
        <v>379</v>
      </c>
      <c r="B195" s="5" t="s">
        <v>380</v>
      </c>
      <c r="C195" s="6">
        <v>8416.4</v>
      </c>
      <c r="D195" s="6"/>
      <c r="E195" s="22" t="str">
        <f t="shared" si="3"/>
        <v>0,0</v>
      </c>
    </row>
    <row r="196" spans="1:5" s="7" customFormat="1" ht="63" x14ac:dyDescent="0.25">
      <c r="A196" s="14" t="s">
        <v>381</v>
      </c>
      <c r="B196" s="5" t="s">
        <v>382</v>
      </c>
      <c r="C196" s="6">
        <v>11855.3</v>
      </c>
      <c r="D196" s="6"/>
      <c r="E196" s="22" t="str">
        <f t="shared" si="3"/>
        <v>0,0</v>
      </c>
    </row>
    <row r="197" spans="1:5" s="7" customFormat="1" ht="63" x14ac:dyDescent="0.25">
      <c r="A197" s="14" t="s">
        <v>383</v>
      </c>
      <c r="B197" s="5" t="s">
        <v>384</v>
      </c>
      <c r="C197" s="6">
        <v>461501</v>
      </c>
      <c r="D197" s="6">
        <v>129083.95223</v>
      </c>
      <c r="E197" s="22">
        <f t="shared" si="3"/>
        <v>27.970459918830077</v>
      </c>
    </row>
    <row r="198" spans="1:5" s="7" customFormat="1" ht="78.75" x14ac:dyDescent="0.25">
      <c r="A198" s="14" t="s">
        <v>385</v>
      </c>
      <c r="B198" s="5" t="s">
        <v>386</v>
      </c>
      <c r="C198" s="6">
        <v>1710</v>
      </c>
      <c r="D198" s="6">
        <v>484.99999000000003</v>
      </c>
      <c r="E198" s="22">
        <f t="shared" ref="E198:E235" si="4">IF(AND(D198="",C198&lt;&gt;""),"0,0",(IF(C198="","",(D198/C198)*100)))</f>
        <v>28.362572514619881</v>
      </c>
    </row>
    <row r="199" spans="1:5" s="7" customFormat="1" ht="63" x14ac:dyDescent="0.25">
      <c r="A199" s="14" t="s">
        <v>387</v>
      </c>
      <c r="B199" s="5" t="s">
        <v>388</v>
      </c>
      <c r="C199" s="6">
        <v>22430.6</v>
      </c>
      <c r="D199" s="6"/>
      <c r="E199" s="22" t="str">
        <f t="shared" si="4"/>
        <v>0,0</v>
      </c>
    </row>
    <row r="200" spans="1:5" s="7" customFormat="1" ht="94.5" x14ac:dyDescent="0.25">
      <c r="A200" s="14" t="s">
        <v>389</v>
      </c>
      <c r="B200" s="5" t="s">
        <v>390</v>
      </c>
      <c r="C200" s="6">
        <v>435620.9</v>
      </c>
      <c r="D200" s="6"/>
      <c r="E200" s="22" t="str">
        <f t="shared" si="4"/>
        <v>0,0</v>
      </c>
    </row>
    <row r="201" spans="1:5" s="7" customFormat="1" ht="63" x14ac:dyDescent="0.25">
      <c r="A201" s="14" t="s">
        <v>391</v>
      </c>
      <c r="B201" s="5" t="s">
        <v>392</v>
      </c>
      <c r="C201" s="6">
        <v>187103</v>
      </c>
      <c r="D201" s="6"/>
      <c r="E201" s="22" t="str">
        <f t="shared" si="4"/>
        <v>0,0</v>
      </c>
    </row>
    <row r="202" spans="1:5" s="7" customFormat="1" ht="94.5" x14ac:dyDescent="0.25">
      <c r="A202" s="14" t="s">
        <v>393</v>
      </c>
      <c r="B202" s="5" t="s">
        <v>394</v>
      </c>
      <c r="C202" s="6">
        <v>47500</v>
      </c>
      <c r="D202" s="6"/>
      <c r="E202" s="22" t="str">
        <f t="shared" si="4"/>
        <v>0,0</v>
      </c>
    </row>
    <row r="203" spans="1:5" s="7" customFormat="1" ht="47.25" x14ac:dyDescent="0.25">
      <c r="A203" s="14" t="s">
        <v>395</v>
      </c>
      <c r="B203" s="5" t="s">
        <v>396</v>
      </c>
      <c r="C203" s="6">
        <v>29428.6</v>
      </c>
      <c r="D203" s="6"/>
      <c r="E203" s="22" t="str">
        <f t="shared" si="4"/>
        <v>0,0</v>
      </c>
    </row>
    <row r="204" spans="1:5" s="7" customFormat="1" ht="78.75" x14ac:dyDescent="0.25">
      <c r="A204" s="14" t="s">
        <v>397</v>
      </c>
      <c r="B204" s="5" t="s">
        <v>398</v>
      </c>
      <c r="C204" s="6">
        <v>11058.9</v>
      </c>
      <c r="D204" s="6"/>
      <c r="E204" s="22" t="str">
        <f t="shared" si="4"/>
        <v>0,0</v>
      </c>
    </row>
    <row r="205" spans="1:5" s="7" customFormat="1" ht="63" x14ac:dyDescent="0.25">
      <c r="A205" s="14" t="s">
        <v>399</v>
      </c>
      <c r="B205" s="5" t="s">
        <v>400</v>
      </c>
      <c r="C205" s="6">
        <v>30716.9</v>
      </c>
      <c r="D205" s="6"/>
      <c r="E205" s="22" t="str">
        <f t="shared" si="4"/>
        <v>0,0</v>
      </c>
    </row>
    <row r="206" spans="1:5" s="7" customFormat="1" ht="63" x14ac:dyDescent="0.25">
      <c r="A206" s="14" t="s">
        <v>401</v>
      </c>
      <c r="B206" s="5" t="s">
        <v>402</v>
      </c>
      <c r="C206" s="6">
        <v>7736.9</v>
      </c>
      <c r="D206" s="6"/>
      <c r="E206" s="22" t="str">
        <f t="shared" si="4"/>
        <v>0,0</v>
      </c>
    </row>
    <row r="207" spans="1:5" s="7" customFormat="1" ht="31.5" x14ac:dyDescent="0.25">
      <c r="A207" s="14" t="s">
        <v>403</v>
      </c>
      <c r="B207" s="5" t="s">
        <v>404</v>
      </c>
      <c r="C207" s="6">
        <v>10295.1</v>
      </c>
      <c r="D207" s="6">
        <v>158.26747</v>
      </c>
      <c r="E207" s="22">
        <f t="shared" si="4"/>
        <v>1.5373087196821789</v>
      </c>
    </row>
    <row r="208" spans="1:5" s="7" customFormat="1" ht="47.25" x14ac:dyDescent="0.25">
      <c r="A208" s="14" t="s">
        <v>405</v>
      </c>
      <c r="B208" s="5" t="s">
        <v>406</v>
      </c>
      <c r="C208" s="6">
        <v>7469.4</v>
      </c>
      <c r="D208" s="6"/>
      <c r="E208" s="22" t="str">
        <f t="shared" si="4"/>
        <v>0,0</v>
      </c>
    </row>
    <row r="209" spans="1:5" s="7" customFormat="1" ht="63" x14ac:dyDescent="0.25">
      <c r="A209" s="14" t="s">
        <v>407</v>
      </c>
      <c r="B209" s="5" t="s">
        <v>408</v>
      </c>
      <c r="C209" s="6">
        <v>199055.7</v>
      </c>
      <c r="D209" s="6"/>
      <c r="E209" s="22" t="str">
        <f t="shared" si="4"/>
        <v>0,0</v>
      </c>
    </row>
    <row r="210" spans="1:5" s="7" customFormat="1" ht="47.25" x14ac:dyDescent="0.25">
      <c r="A210" s="14" t="s">
        <v>409</v>
      </c>
      <c r="B210" s="5" t="s">
        <v>410</v>
      </c>
      <c r="C210" s="6">
        <v>7284.7</v>
      </c>
      <c r="D210" s="6"/>
      <c r="E210" s="22" t="str">
        <f t="shared" si="4"/>
        <v>0,0</v>
      </c>
    </row>
    <row r="211" spans="1:5" s="7" customFormat="1" ht="78.75" x14ac:dyDescent="0.25">
      <c r="A211" s="14" t="s">
        <v>411</v>
      </c>
      <c r="B211" s="5" t="s">
        <v>412</v>
      </c>
      <c r="C211" s="6">
        <v>388392.5</v>
      </c>
      <c r="D211" s="6">
        <v>24607.278630000001</v>
      </c>
      <c r="E211" s="22">
        <f t="shared" si="4"/>
        <v>6.3356729674234185</v>
      </c>
    </row>
    <row r="212" spans="1:5" s="7" customFormat="1" ht="47.25" x14ac:dyDescent="0.25">
      <c r="A212" s="14" t="s">
        <v>413</v>
      </c>
      <c r="B212" s="5" t="s">
        <v>414</v>
      </c>
      <c r="C212" s="6">
        <v>23229</v>
      </c>
      <c r="D212" s="6"/>
      <c r="E212" s="22" t="str">
        <f t="shared" si="4"/>
        <v>0,0</v>
      </c>
    </row>
    <row r="213" spans="1:5" s="7" customFormat="1" ht="31.5" x14ac:dyDescent="0.25">
      <c r="A213" s="14" t="s">
        <v>415</v>
      </c>
      <c r="B213" s="5" t="s">
        <v>416</v>
      </c>
      <c r="C213" s="6">
        <v>16764.599999999999</v>
      </c>
      <c r="D213" s="6">
        <v>6705.84</v>
      </c>
      <c r="E213" s="22">
        <f t="shared" si="4"/>
        <v>40</v>
      </c>
    </row>
    <row r="214" spans="1:5" s="7" customFormat="1" ht="126" x14ac:dyDescent="0.25">
      <c r="A214" s="14" t="s">
        <v>417</v>
      </c>
      <c r="B214" s="5" t="s">
        <v>418</v>
      </c>
      <c r="C214" s="6">
        <v>33711.9</v>
      </c>
      <c r="D214" s="6"/>
      <c r="E214" s="22" t="str">
        <f t="shared" si="4"/>
        <v>0,0</v>
      </c>
    </row>
    <row r="215" spans="1:5" s="7" customFormat="1" ht="63" x14ac:dyDescent="0.25">
      <c r="A215" s="14" t="s">
        <v>419</v>
      </c>
      <c r="B215" s="5" t="s">
        <v>420</v>
      </c>
      <c r="C215" s="6">
        <v>100385.9</v>
      </c>
      <c r="D215" s="6"/>
      <c r="E215" s="22" t="str">
        <f t="shared" si="4"/>
        <v>0,0</v>
      </c>
    </row>
    <row r="216" spans="1:5" s="7" customFormat="1" ht="78.75" x14ac:dyDescent="0.25">
      <c r="A216" s="14" t="s">
        <v>421</v>
      </c>
      <c r="B216" s="5" t="s">
        <v>422</v>
      </c>
      <c r="C216" s="6">
        <v>19000</v>
      </c>
      <c r="D216" s="6"/>
      <c r="E216" s="22" t="str">
        <f t="shared" si="4"/>
        <v>0,0</v>
      </c>
    </row>
    <row r="217" spans="1:5" s="7" customFormat="1" ht="63" x14ac:dyDescent="0.25">
      <c r="A217" s="14" t="s">
        <v>423</v>
      </c>
      <c r="B217" s="5" t="s">
        <v>424</v>
      </c>
      <c r="C217" s="6">
        <v>5435.3</v>
      </c>
      <c r="D217" s="6">
        <v>458.89562999999998</v>
      </c>
      <c r="E217" s="22">
        <f t="shared" si="4"/>
        <v>8.442875830220963</v>
      </c>
    </row>
    <row r="218" spans="1:5" s="7" customFormat="1" ht="78.75" x14ac:dyDescent="0.25">
      <c r="A218" s="14" t="s">
        <v>425</v>
      </c>
      <c r="B218" s="5" t="s">
        <v>426</v>
      </c>
      <c r="C218" s="6">
        <v>195.7</v>
      </c>
      <c r="D218" s="6"/>
      <c r="E218" s="22" t="str">
        <f t="shared" si="4"/>
        <v>0,0</v>
      </c>
    </row>
    <row r="219" spans="1:5" s="7" customFormat="1" ht="78.75" x14ac:dyDescent="0.25">
      <c r="A219" s="14" t="s">
        <v>427</v>
      </c>
      <c r="B219" s="5" t="s">
        <v>428</v>
      </c>
      <c r="C219" s="6">
        <v>3650.8</v>
      </c>
      <c r="D219" s="6">
        <v>508.8329</v>
      </c>
      <c r="E219" s="22">
        <f t="shared" si="4"/>
        <v>13.937572586830282</v>
      </c>
    </row>
    <row r="220" spans="1:5" s="7" customFormat="1" ht="78.75" x14ac:dyDescent="0.25">
      <c r="A220" s="14" t="s">
        <v>429</v>
      </c>
      <c r="B220" s="5" t="s">
        <v>430</v>
      </c>
      <c r="C220" s="6">
        <v>4703.8</v>
      </c>
      <c r="D220" s="6"/>
      <c r="E220" s="22" t="str">
        <f t="shared" si="4"/>
        <v>0,0</v>
      </c>
    </row>
    <row r="221" spans="1:5" s="7" customFormat="1" ht="78.75" x14ac:dyDescent="0.25">
      <c r="A221" s="14" t="s">
        <v>431</v>
      </c>
      <c r="B221" s="5" t="s">
        <v>432</v>
      </c>
      <c r="C221" s="6">
        <v>8222.7999999999993</v>
      </c>
      <c r="D221" s="6">
        <v>321.39145000000002</v>
      </c>
      <c r="E221" s="22">
        <f t="shared" si="4"/>
        <v>3.9085402782507184</v>
      </c>
    </row>
    <row r="222" spans="1:5" s="7" customFormat="1" ht="47.25" x14ac:dyDescent="0.25">
      <c r="A222" s="14" t="s">
        <v>433</v>
      </c>
      <c r="B222" s="5" t="s">
        <v>434</v>
      </c>
      <c r="C222" s="6">
        <v>3920.2</v>
      </c>
      <c r="D222" s="6">
        <v>1230.71354</v>
      </c>
      <c r="E222" s="22">
        <f t="shared" si="4"/>
        <v>31.394151828988313</v>
      </c>
    </row>
    <row r="223" spans="1:5" s="7" customFormat="1" ht="63" x14ac:dyDescent="0.25">
      <c r="A223" s="14" t="s">
        <v>435</v>
      </c>
      <c r="B223" s="5" t="s">
        <v>436</v>
      </c>
      <c r="C223" s="6">
        <v>3809.8</v>
      </c>
      <c r="D223" s="6"/>
      <c r="E223" s="22" t="str">
        <f t="shared" si="4"/>
        <v>0,0</v>
      </c>
    </row>
    <row r="224" spans="1:5" s="7" customFormat="1" ht="47.25" x14ac:dyDescent="0.25">
      <c r="A224" s="14" t="s">
        <v>437</v>
      </c>
      <c r="B224" s="5" t="s">
        <v>438</v>
      </c>
      <c r="C224" s="6">
        <v>56950.400000000001</v>
      </c>
      <c r="D224" s="6">
        <v>1164.5464899999999</v>
      </c>
      <c r="E224" s="22">
        <f t="shared" si="4"/>
        <v>2.0448433900376468</v>
      </c>
    </row>
    <row r="225" spans="1:5" s="7" customFormat="1" ht="31.5" x14ac:dyDescent="0.25">
      <c r="A225" s="14" t="s">
        <v>439</v>
      </c>
      <c r="B225" s="5" t="s">
        <v>440</v>
      </c>
      <c r="C225" s="6">
        <v>6106.5</v>
      </c>
      <c r="D225" s="6"/>
      <c r="E225" s="22" t="str">
        <f t="shared" si="4"/>
        <v>0,0</v>
      </c>
    </row>
    <row r="226" spans="1:5" s="7" customFormat="1" ht="63" x14ac:dyDescent="0.25">
      <c r="A226" s="14" t="s">
        <v>441</v>
      </c>
      <c r="B226" s="5" t="s">
        <v>442</v>
      </c>
      <c r="C226" s="6">
        <v>2641</v>
      </c>
      <c r="D226" s="6">
        <v>661.90476999999998</v>
      </c>
      <c r="E226" s="22">
        <f t="shared" si="4"/>
        <v>25.06265694812571</v>
      </c>
    </row>
    <row r="227" spans="1:5" s="7" customFormat="1" ht="47.25" x14ac:dyDescent="0.25">
      <c r="A227" s="14" t="s">
        <v>443</v>
      </c>
      <c r="B227" s="5" t="s">
        <v>444</v>
      </c>
      <c r="C227" s="6">
        <v>205086.8</v>
      </c>
      <c r="D227" s="6">
        <v>73886.8</v>
      </c>
      <c r="E227" s="22">
        <f t="shared" si="4"/>
        <v>36.027087067524583</v>
      </c>
    </row>
    <row r="228" spans="1:5" s="7" customFormat="1" ht="31.5" x14ac:dyDescent="0.25">
      <c r="A228" s="14" t="s">
        <v>445</v>
      </c>
      <c r="B228" s="5" t="s">
        <v>446</v>
      </c>
      <c r="C228" s="6">
        <v>35112.6</v>
      </c>
      <c r="D228" s="6">
        <v>30272.630369999999</v>
      </c>
      <c r="E228" s="22">
        <f t="shared" si="4"/>
        <v>86.215860887544636</v>
      </c>
    </row>
    <row r="229" spans="1:5" s="7" customFormat="1" ht="63" x14ac:dyDescent="0.25">
      <c r="A229" s="14" t="s">
        <v>447</v>
      </c>
      <c r="B229" s="5" t="s">
        <v>448</v>
      </c>
      <c r="C229" s="6">
        <v>32772.9</v>
      </c>
      <c r="D229" s="6"/>
      <c r="E229" s="22" t="str">
        <f t="shared" si="4"/>
        <v>0,0</v>
      </c>
    </row>
    <row r="230" spans="1:5" s="7" customFormat="1" ht="47.25" x14ac:dyDescent="0.25">
      <c r="A230" s="14" t="s">
        <v>449</v>
      </c>
      <c r="B230" s="5" t="s">
        <v>450</v>
      </c>
      <c r="C230" s="6">
        <v>51035.199999999997</v>
      </c>
      <c r="D230" s="6">
        <v>51035.199999999997</v>
      </c>
      <c r="E230" s="22">
        <f t="shared" si="4"/>
        <v>100</v>
      </c>
    </row>
    <row r="231" spans="1:5" s="7" customFormat="1" ht="47.25" x14ac:dyDescent="0.25">
      <c r="A231" s="14" t="s">
        <v>451</v>
      </c>
      <c r="B231" s="5" t="s">
        <v>452</v>
      </c>
      <c r="C231" s="6">
        <v>15626.7</v>
      </c>
      <c r="D231" s="6">
        <v>1581.7188699999999</v>
      </c>
      <c r="E231" s="22">
        <f t="shared" si="4"/>
        <v>10.121899505333818</v>
      </c>
    </row>
    <row r="232" spans="1:5" s="7" customFormat="1" ht="47.25" x14ac:dyDescent="0.25">
      <c r="A232" s="14" t="s">
        <v>453</v>
      </c>
      <c r="B232" s="5" t="s">
        <v>454</v>
      </c>
      <c r="C232" s="6">
        <v>4912.6000000000004</v>
      </c>
      <c r="D232" s="6">
        <v>500</v>
      </c>
      <c r="E232" s="22">
        <f t="shared" si="4"/>
        <v>10.177909864430241</v>
      </c>
    </row>
    <row r="233" spans="1:5" s="7" customFormat="1" ht="47.25" x14ac:dyDescent="0.25">
      <c r="A233" s="14" t="s">
        <v>455</v>
      </c>
      <c r="B233" s="5" t="s">
        <v>456</v>
      </c>
      <c r="C233" s="6">
        <v>5580</v>
      </c>
      <c r="D233" s="6">
        <v>760.00000999999997</v>
      </c>
      <c r="E233" s="22">
        <f t="shared" si="4"/>
        <v>13.620071863799282</v>
      </c>
    </row>
    <row r="234" spans="1:5" s="7" customFormat="1" ht="31.5" x14ac:dyDescent="0.25">
      <c r="A234" s="14" t="s">
        <v>457</v>
      </c>
      <c r="B234" s="5" t="s">
        <v>458</v>
      </c>
      <c r="C234" s="6">
        <v>29819.8</v>
      </c>
      <c r="D234" s="6"/>
      <c r="E234" s="22" t="str">
        <f t="shared" si="4"/>
        <v>0,0</v>
      </c>
    </row>
    <row r="235" spans="1:5" s="7" customFormat="1" ht="47.25" x14ac:dyDescent="0.25">
      <c r="A235" s="14" t="s">
        <v>459</v>
      </c>
      <c r="B235" s="5" t="s">
        <v>460</v>
      </c>
      <c r="C235" s="6">
        <v>225155.4</v>
      </c>
      <c r="D235" s="6">
        <v>125729.99999</v>
      </c>
      <c r="E235" s="22">
        <f t="shared" si="4"/>
        <v>55.841432179730091</v>
      </c>
    </row>
    <row r="236" spans="1:5" s="7" customFormat="1" ht="63" x14ac:dyDescent="0.25">
      <c r="A236" s="14" t="s">
        <v>461</v>
      </c>
      <c r="B236" s="5" t="s">
        <v>462</v>
      </c>
      <c r="C236" s="6">
        <v>488084.3</v>
      </c>
      <c r="D236" s="6"/>
      <c r="E236" s="22" t="str">
        <f t="shared" ref="E236:E273" si="5">IF(AND(D236="",C236&lt;&gt;""),"0,0",(IF(C236="","",(D236/C236)*100)))</f>
        <v>0,0</v>
      </c>
    </row>
    <row r="237" spans="1:5" s="7" customFormat="1" ht="47.25" x14ac:dyDescent="0.25">
      <c r="A237" s="14" t="s">
        <v>463</v>
      </c>
      <c r="B237" s="5" t="s">
        <v>464</v>
      </c>
      <c r="C237" s="6">
        <v>164731.6</v>
      </c>
      <c r="D237" s="6">
        <v>13622.05601</v>
      </c>
      <c r="E237" s="22">
        <f t="shared" si="5"/>
        <v>8.2692428228706572</v>
      </c>
    </row>
    <row r="238" spans="1:5" s="7" customFormat="1" ht="31.5" x14ac:dyDescent="0.25">
      <c r="A238" s="14" t="s">
        <v>465</v>
      </c>
      <c r="B238" s="5" t="s">
        <v>466</v>
      </c>
      <c r="C238" s="6">
        <v>88088.8</v>
      </c>
      <c r="D238" s="6"/>
      <c r="E238" s="22" t="str">
        <f t="shared" si="5"/>
        <v>0,0</v>
      </c>
    </row>
    <row r="239" spans="1:5" s="7" customFormat="1" ht="31.5" x14ac:dyDescent="0.25">
      <c r="A239" s="14" t="s">
        <v>467</v>
      </c>
      <c r="B239" s="5" t="s">
        <v>468</v>
      </c>
      <c r="C239" s="6">
        <v>16760.2</v>
      </c>
      <c r="D239" s="6"/>
      <c r="E239" s="22" t="str">
        <f t="shared" si="5"/>
        <v>0,0</v>
      </c>
    </row>
    <row r="240" spans="1:5" s="7" customFormat="1" ht="63" x14ac:dyDescent="0.25">
      <c r="A240" s="14" t="s">
        <v>469</v>
      </c>
      <c r="B240" s="5" t="s">
        <v>470</v>
      </c>
      <c r="C240" s="6">
        <v>21812</v>
      </c>
      <c r="D240" s="6"/>
      <c r="E240" s="22" t="str">
        <f t="shared" si="5"/>
        <v>0,0</v>
      </c>
    </row>
    <row r="241" spans="1:5" s="7" customFormat="1" ht="94.5" x14ac:dyDescent="0.25">
      <c r="A241" s="14" t="s">
        <v>471</v>
      </c>
      <c r="B241" s="5" t="s">
        <v>472</v>
      </c>
      <c r="C241" s="6">
        <v>332500</v>
      </c>
      <c r="D241" s="6"/>
      <c r="E241" s="22" t="str">
        <f t="shared" si="5"/>
        <v>0,0</v>
      </c>
    </row>
    <row r="242" spans="1:5" s="7" customFormat="1" ht="15.75" x14ac:dyDescent="0.25">
      <c r="A242" s="11" t="s">
        <v>473</v>
      </c>
      <c r="B242" s="12" t="s">
        <v>474</v>
      </c>
      <c r="C242" s="13">
        <v>1728089.7</v>
      </c>
      <c r="D242" s="13">
        <v>306790.53979000001</v>
      </c>
      <c r="E242" s="27">
        <f t="shared" si="5"/>
        <v>17.753160602137726</v>
      </c>
    </row>
    <row r="243" spans="1:5" s="7" customFormat="1" ht="47.25" x14ac:dyDescent="0.25">
      <c r="A243" s="14" t="s">
        <v>475</v>
      </c>
      <c r="B243" s="5" t="s">
        <v>476</v>
      </c>
      <c r="C243" s="6">
        <v>13599.1</v>
      </c>
      <c r="D243" s="6">
        <v>3305.88319</v>
      </c>
      <c r="E243" s="22">
        <f t="shared" si="5"/>
        <v>24.309573354119021</v>
      </c>
    </row>
    <row r="244" spans="1:5" s="7" customFormat="1" ht="63" x14ac:dyDescent="0.25">
      <c r="A244" s="14" t="s">
        <v>477</v>
      </c>
      <c r="B244" s="5" t="s">
        <v>478</v>
      </c>
      <c r="C244" s="6">
        <v>248.6</v>
      </c>
      <c r="D244" s="6"/>
      <c r="E244" s="22" t="str">
        <f t="shared" si="5"/>
        <v>0,0</v>
      </c>
    </row>
    <row r="245" spans="1:5" s="7" customFormat="1" ht="31.5" x14ac:dyDescent="0.25">
      <c r="A245" s="14" t="s">
        <v>479</v>
      </c>
      <c r="B245" s="5" t="s">
        <v>480</v>
      </c>
      <c r="C245" s="6">
        <v>5895.1</v>
      </c>
      <c r="D245" s="6"/>
      <c r="E245" s="22" t="str">
        <f t="shared" si="5"/>
        <v>0,0</v>
      </c>
    </row>
    <row r="246" spans="1:5" s="7" customFormat="1" ht="31.5" x14ac:dyDescent="0.25">
      <c r="A246" s="14" t="s">
        <v>481</v>
      </c>
      <c r="B246" s="5" t="s">
        <v>482</v>
      </c>
      <c r="C246" s="6">
        <v>211197.4</v>
      </c>
      <c r="D246" s="6">
        <v>46387.90468</v>
      </c>
      <c r="E246" s="22">
        <f t="shared" si="5"/>
        <v>21.964240412050529</v>
      </c>
    </row>
    <row r="247" spans="1:5" s="7" customFormat="1" ht="63" x14ac:dyDescent="0.25">
      <c r="A247" s="14" t="s">
        <v>483</v>
      </c>
      <c r="B247" s="5" t="s">
        <v>484</v>
      </c>
      <c r="C247" s="6">
        <v>1169.7</v>
      </c>
      <c r="D247" s="6"/>
      <c r="E247" s="22" t="str">
        <f t="shared" si="5"/>
        <v>0,0</v>
      </c>
    </row>
    <row r="248" spans="1:5" s="7" customFormat="1" ht="63" x14ac:dyDescent="0.25">
      <c r="A248" s="14" t="s">
        <v>485</v>
      </c>
      <c r="B248" s="5" t="s">
        <v>486</v>
      </c>
      <c r="C248" s="6">
        <v>1041.3</v>
      </c>
      <c r="D248" s="6">
        <v>210.93507</v>
      </c>
      <c r="E248" s="22">
        <f t="shared" si="5"/>
        <v>20.256897147796025</v>
      </c>
    </row>
    <row r="249" spans="1:5" s="7" customFormat="1" ht="78.75" x14ac:dyDescent="0.25">
      <c r="A249" s="14" t="s">
        <v>487</v>
      </c>
      <c r="B249" s="5" t="s">
        <v>488</v>
      </c>
      <c r="C249" s="6">
        <v>1893.2</v>
      </c>
      <c r="D249" s="6"/>
      <c r="E249" s="22" t="str">
        <f t="shared" si="5"/>
        <v>0,0</v>
      </c>
    </row>
    <row r="250" spans="1:5" s="7" customFormat="1" ht="63" x14ac:dyDescent="0.25">
      <c r="A250" s="14" t="s">
        <v>489</v>
      </c>
      <c r="B250" s="5" t="s">
        <v>490</v>
      </c>
      <c r="C250" s="6">
        <v>19566.3</v>
      </c>
      <c r="D250" s="6">
        <v>18930.33959</v>
      </c>
      <c r="E250" s="22">
        <f t="shared" si="5"/>
        <v>96.749715531296161</v>
      </c>
    </row>
    <row r="251" spans="1:5" s="7" customFormat="1" ht="63" x14ac:dyDescent="0.25">
      <c r="A251" s="14" t="s">
        <v>491</v>
      </c>
      <c r="B251" s="5" t="s">
        <v>492</v>
      </c>
      <c r="C251" s="6">
        <v>26.8</v>
      </c>
      <c r="D251" s="6"/>
      <c r="E251" s="22" t="str">
        <f t="shared" si="5"/>
        <v>0,0</v>
      </c>
    </row>
    <row r="252" spans="1:5" s="7" customFormat="1" ht="31.5" x14ac:dyDescent="0.25">
      <c r="A252" s="14" t="s">
        <v>493</v>
      </c>
      <c r="B252" s="5" t="s">
        <v>494</v>
      </c>
      <c r="C252" s="6">
        <v>205653</v>
      </c>
      <c r="D252" s="6">
        <v>48941.590519999998</v>
      </c>
      <c r="E252" s="22">
        <f t="shared" si="5"/>
        <v>23.798140810005204</v>
      </c>
    </row>
    <row r="253" spans="1:5" s="7" customFormat="1" ht="47.25" x14ac:dyDescent="0.25">
      <c r="A253" s="14" t="s">
        <v>495</v>
      </c>
      <c r="B253" s="5" t="s">
        <v>496</v>
      </c>
      <c r="C253" s="6">
        <v>5049.3</v>
      </c>
      <c r="D253" s="6">
        <v>770.82205999999996</v>
      </c>
      <c r="E253" s="22">
        <f t="shared" si="5"/>
        <v>15.265919236329786</v>
      </c>
    </row>
    <row r="254" spans="1:5" s="7" customFormat="1" ht="78.75" x14ac:dyDescent="0.25">
      <c r="A254" s="14" t="s">
        <v>497</v>
      </c>
      <c r="B254" s="5" t="s">
        <v>498</v>
      </c>
      <c r="C254" s="6">
        <v>3991.2</v>
      </c>
      <c r="D254" s="6">
        <v>372.41789999999997</v>
      </c>
      <c r="E254" s="22">
        <f t="shared" si="5"/>
        <v>9.3309756464221287</v>
      </c>
    </row>
    <row r="255" spans="1:5" s="7" customFormat="1" ht="63" x14ac:dyDescent="0.25">
      <c r="A255" s="14" t="s">
        <v>499</v>
      </c>
      <c r="B255" s="5" t="s">
        <v>500</v>
      </c>
      <c r="C255" s="6">
        <v>118.4</v>
      </c>
      <c r="D255" s="6">
        <v>6.58697</v>
      </c>
      <c r="E255" s="22">
        <f t="shared" si="5"/>
        <v>5.5633192567567571</v>
      </c>
    </row>
    <row r="256" spans="1:5" s="7" customFormat="1" ht="47.25" x14ac:dyDescent="0.25">
      <c r="A256" s="14" t="s">
        <v>501</v>
      </c>
      <c r="B256" s="5" t="s">
        <v>502</v>
      </c>
      <c r="C256" s="6">
        <v>174406.8</v>
      </c>
      <c r="D256" s="6">
        <v>43655.596769999996</v>
      </c>
      <c r="E256" s="22">
        <f t="shared" si="5"/>
        <v>25.0309029063087</v>
      </c>
    </row>
    <row r="257" spans="1:5" s="7" customFormat="1" ht="94.5" x14ac:dyDescent="0.25">
      <c r="A257" s="14" t="s">
        <v>503</v>
      </c>
      <c r="B257" s="5" t="s">
        <v>504</v>
      </c>
      <c r="C257" s="6">
        <v>205079</v>
      </c>
      <c r="D257" s="6">
        <v>33217.019919999999</v>
      </c>
      <c r="E257" s="22">
        <f t="shared" si="5"/>
        <v>16.197182510154622</v>
      </c>
    </row>
    <row r="258" spans="1:5" s="7" customFormat="1" ht="31.5" x14ac:dyDescent="0.25">
      <c r="A258" s="14" t="s">
        <v>505</v>
      </c>
      <c r="B258" s="5" t="s">
        <v>506</v>
      </c>
      <c r="C258" s="6">
        <v>3286.2</v>
      </c>
      <c r="D258" s="6"/>
      <c r="E258" s="22" t="str">
        <f t="shared" si="5"/>
        <v>0,0</v>
      </c>
    </row>
    <row r="259" spans="1:5" s="7" customFormat="1" ht="78.75" x14ac:dyDescent="0.25">
      <c r="A259" s="14" t="s">
        <v>507</v>
      </c>
      <c r="B259" s="5" t="s">
        <v>508</v>
      </c>
      <c r="C259" s="6">
        <v>496.3</v>
      </c>
      <c r="D259" s="6"/>
      <c r="E259" s="22" t="str">
        <f t="shared" si="5"/>
        <v>0,0</v>
      </c>
    </row>
    <row r="260" spans="1:5" s="7" customFormat="1" ht="78.75" x14ac:dyDescent="0.25">
      <c r="A260" s="14" t="s">
        <v>509</v>
      </c>
      <c r="B260" s="5" t="s">
        <v>510</v>
      </c>
      <c r="C260" s="6">
        <v>25149.599999999999</v>
      </c>
      <c r="D260" s="6"/>
      <c r="E260" s="22" t="str">
        <f t="shared" si="5"/>
        <v>0,0</v>
      </c>
    </row>
    <row r="261" spans="1:5" s="7" customFormat="1" ht="94.5" x14ac:dyDescent="0.25">
      <c r="A261" s="14" t="s">
        <v>511</v>
      </c>
      <c r="B261" s="5" t="s">
        <v>512</v>
      </c>
      <c r="C261" s="6">
        <v>104945</v>
      </c>
      <c r="D261" s="6">
        <v>11453.777690000001</v>
      </c>
      <c r="E261" s="22">
        <f t="shared" si="5"/>
        <v>10.914076602029635</v>
      </c>
    </row>
    <row r="262" spans="1:5" s="7" customFormat="1" ht="31.5" x14ac:dyDescent="0.25">
      <c r="A262" s="14" t="s">
        <v>513</v>
      </c>
      <c r="B262" s="5" t="s">
        <v>514</v>
      </c>
      <c r="C262" s="6">
        <v>5587.7</v>
      </c>
      <c r="D262" s="6"/>
      <c r="E262" s="22" t="str">
        <f t="shared" si="5"/>
        <v>0,0</v>
      </c>
    </row>
    <row r="263" spans="1:5" s="7" customFormat="1" ht="47.25" x14ac:dyDescent="0.25">
      <c r="A263" s="14" t="s">
        <v>515</v>
      </c>
      <c r="B263" s="5" t="s">
        <v>516</v>
      </c>
      <c r="C263" s="6">
        <v>647606.5</v>
      </c>
      <c r="D263" s="6">
        <v>79806.839319999999</v>
      </c>
      <c r="E263" s="22">
        <f t="shared" si="5"/>
        <v>12.323353659977162</v>
      </c>
    </row>
    <row r="264" spans="1:5" s="7" customFormat="1" ht="31.5" x14ac:dyDescent="0.25">
      <c r="A264" s="14" t="s">
        <v>517</v>
      </c>
      <c r="B264" s="5" t="s">
        <v>518</v>
      </c>
      <c r="C264" s="6">
        <v>92083.199999999997</v>
      </c>
      <c r="D264" s="6">
        <v>19730.826110000002</v>
      </c>
      <c r="E264" s="22">
        <f t="shared" si="5"/>
        <v>21.427172502693221</v>
      </c>
    </row>
    <row r="265" spans="1:5" s="7" customFormat="1" ht="15.75" x14ac:dyDescent="0.25">
      <c r="A265" s="11" t="s">
        <v>519</v>
      </c>
      <c r="B265" s="12" t="s">
        <v>520</v>
      </c>
      <c r="C265" s="13">
        <v>4113027.7340000002</v>
      </c>
      <c r="D265" s="13">
        <v>34175.192280000003</v>
      </c>
      <c r="E265" s="27">
        <f t="shared" si="5"/>
        <v>0.83090109015053881</v>
      </c>
    </row>
    <row r="266" spans="1:5" s="7" customFormat="1" ht="47.25" x14ac:dyDescent="0.25">
      <c r="A266" s="14" t="s">
        <v>521</v>
      </c>
      <c r="B266" s="5" t="s">
        <v>522</v>
      </c>
      <c r="C266" s="6">
        <v>10816.415999999999</v>
      </c>
      <c r="D266" s="6">
        <v>2919.7720199999999</v>
      </c>
      <c r="E266" s="22">
        <f t="shared" si="5"/>
        <v>26.993895390118134</v>
      </c>
    </row>
    <row r="267" spans="1:5" s="7" customFormat="1" ht="47.25" x14ac:dyDescent="0.25">
      <c r="A267" s="14" t="s">
        <v>523</v>
      </c>
      <c r="B267" s="5" t="s">
        <v>524</v>
      </c>
      <c r="C267" s="6">
        <v>6703.9179999999997</v>
      </c>
      <c r="D267" s="6">
        <v>1636.43842</v>
      </c>
      <c r="E267" s="22">
        <f t="shared" si="5"/>
        <v>24.410179539785538</v>
      </c>
    </row>
    <row r="268" spans="1:5" s="7" customFormat="1" ht="47.25" x14ac:dyDescent="0.25">
      <c r="A268" s="14" t="s">
        <v>525</v>
      </c>
      <c r="B268" s="5" t="s">
        <v>526</v>
      </c>
      <c r="C268" s="6">
        <v>39242</v>
      </c>
      <c r="D268" s="6">
        <v>21227.630550000002</v>
      </c>
      <c r="E268" s="22">
        <f t="shared" si="5"/>
        <v>54.094160720656447</v>
      </c>
    </row>
    <row r="269" spans="1:5" s="7" customFormat="1" ht="63" x14ac:dyDescent="0.25">
      <c r="A269" s="14" t="s">
        <v>527</v>
      </c>
      <c r="B269" s="5" t="s">
        <v>528</v>
      </c>
      <c r="C269" s="6">
        <v>241597.9</v>
      </c>
      <c r="D269" s="6"/>
      <c r="E269" s="22" t="str">
        <f t="shared" si="5"/>
        <v>0,0</v>
      </c>
    </row>
    <row r="270" spans="1:5" s="7" customFormat="1" ht="47.25" x14ac:dyDescent="0.25">
      <c r="A270" s="14" t="s">
        <v>529</v>
      </c>
      <c r="B270" s="5" t="s">
        <v>530</v>
      </c>
      <c r="C270" s="6">
        <v>56159.3</v>
      </c>
      <c r="D270" s="6"/>
      <c r="E270" s="22" t="str">
        <f t="shared" si="5"/>
        <v>0,0</v>
      </c>
    </row>
    <row r="271" spans="1:5" s="7" customFormat="1" ht="189" x14ac:dyDescent="0.25">
      <c r="A271" s="14" t="s">
        <v>531</v>
      </c>
      <c r="B271" s="5" t="s">
        <v>532</v>
      </c>
      <c r="C271" s="6">
        <v>2890.7</v>
      </c>
      <c r="D271" s="6">
        <v>262.79091</v>
      </c>
      <c r="E271" s="22">
        <f t="shared" si="5"/>
        <v>9.0909091223579068</v>
      </c>
    </row>
    <row r="272" spans="1:5" s="7" customFormat="1" ht="63" x14ac:dyDescent="0.25">
      <c r="A272" s="14" t="s">
        <v>533</v>
      </c>
      <c r="B272" s="5" t="s">
        <v>534</v>
      </c>
      <c r="C272" s="6">
        <v>533000</v>
      </c>
      <c r="D272" s="6"/>
      <c r="E272" s="22" t="str">
        <f t="shared" si="5"/>
        <v>0,0</v>
      </c>
    </row>
    <row r="273" spans="1:5" s="7" customFormat="1" ht="63" x14ac:dyDescent="0.25">
      <c r="A273" s="14" t="s">
        <v>535</v>
      </c>
      <c r="B273" s="5" t="s">
        <v>536</v>
      </c>
      <c r="C273" s="6">
        <v>713675.7</v>
      </c>
      <c r="D273" s="6">
        <v>7612.8103799999999</v>
      </c>
      <c r="E273" s="22">
        <f t="shared" si="5"/>
        <v>1.0667044401259564</v>
      </c>
    </row>
    <row r="274" spans="1:5" s="7" customFormat="1" ht="31.5" x14ac:dyDescent="0.25">
      <c r="A274" s="14" t="s">
        <v>537</v>
      </c>
      <c r="B274" s="5" t="s">
        <v>538</v>
      </c>
      <c r="C274" s="6">
        <v>2500</v>
      </c>
      <c r="D274" s="6"/>
      <c r="E274" s="22" t="str">
        <f t="shared" ref="E274:E320" si="6">IF(AND(D274="",C274&lt;&gt;""),"0,0",(IF(C274="","",(D274/C274)*100)))</f>
        <v>0,0</v>
      </c>
    </row>
    <row r="275" spans="1:5" s="7" customFormat="1" ht="47.25" x14ac:dyDescent="0.25">
      <c r="A275" s="14" t="s">
        <v>539</v>
      </c>
      <c r="B275" s="5" t="s">
        <v>540</v>
      </c>
      <c r="C275" s="6">
        <v>5000</v>
      </c>
      <c r="D275" s="6">
        <v>515.75</v>
      </c>
      <c r="E275" s="22">
        <f t="shared" si="6"/>
        <v>10.315000000000001</v>
      </c>
    </row>
    <row r="276" spans="1:5" s="7" customFormat="1" ht="78.75" x14ac:dyDescent="0.25">
      <c r="A276" s="14" t="s">
        <v>541</v>
      </c>
      <c r="B276" s="5" t="s">
        <v>542</v>
      </c>
      <c r="C276" s="6">
        <v>41.8</v>
      </c>
      <c r="D276" s="6"/>
      <c r="E276" s="22" t="str">
        <f t="shared" si="6"/>
        <v>0,0</v>
      </c>
    </row>
    <row r="277" spans="1:5" s="7" customFormat="1" ht="78.75" x14ac:dyDescent="0.25">
      <c r="A277" s="14" t="s">
        <v>543</v>
      </c>
      <c r="B277" s="5" t="s">
        <v>544</v>
      </c>
      <c r="C277" s="6">
        <v>2501400</v>
      </c>
      <c r="D277" s="6"/>
      <c r="E277" s="22" t="str">
        <f t="shared" si="6"/>
        <v>0,0</v>
      </c>
    </row>
    <row r="278" spans="1:5" s="7" customFormat="1" ht="31.5" x14ac:dyDescent="0.25">
      <c r="A278" s="15" t="s">
        <v>545</v>
      </c>
      <c r="B278" s="16" t="s">
        <v>546</v>
      </c>
      <c r="C278" s="17">
        <v>183406.46929000001</v>
      </c>
      <c r="D278" s="17">
        <v>90009.776270000002</v>
      </c>
      <c r="E278" s="25">
        <f t="shared" si="6"/>
        <v>49.076663772245496</v>
      </c>
    </row>
    <row r="279" spans="1:5" s="7" customFormat="1" ht="110.25" x14ac:dyDescent="0.25">
      <c r="A279" s="14" t="s">
        <v>547</v>
      </c>
      <c r="B279" s="5" t="s">
        <v>548</v>
      </c>
      <c r="C279" s="6">
        <v>183406.46929000001</v>
      </c>
      <c r="D279" s="6">
        <v>90009.776270000002</v>
      </c>
      <c r="E279" s="22">
        <f t="shared" si="6"/>
        <v>49.076663772245496</v>
      </c>
    </row>
    <row r="280" spans="1:5" s="7" customFormat="1" ht="15.75" x14ac:dyDescent="0.25">
      <c r="A280" s="15" t="s">
        <v>549</v>
      </c>
      <c r="B280" s="16" t="s">
        <v>550</v>
      </c>
      <c r="C280" s="17">
        <v>7970833.2659999998</v>
      </c>
      <c r="D280" s="17">
        <v>1449242.412</v>
      </c>
      <c r="E280" s="25">
        <f t="shared" si="6"/>
        <v>18.181818181818183</v>
      </c>
    </row>
    <row r="281" spans="1:5" s="7" customFormat="1" ht="31.5" x14ac:dyDescent="0.25">
      <c r="A281" s="14" t="s">
        <v>552</v>
      </c>
      <c r="B281" s="5" t="s">
        <v>551</v>
      </c>
      <c r="C281" s="6">
        <v>7970833.2659999998</v>
      </c>
      <c r="D281" s="6">
        <v>1449242.412</v>
      </c>
      <c r="E281" s="22">
        <f t="shared" si="6"/>
        <v>18.181818181818183</v>
      </c>
    </row>
    <row r="282" spans="1:5" s="7" customFormat="1" ht="78.75" x14ac:dyDescent="0.25">
      <c r="A282" s="15" t="s">
        <v>553</v>
      </c>
      <c r="B282" s="16" t="s">
        <v>554</v>
      </c>
      <c r="C282" s="17"/>
      <c r="D282" s="17">
        <v>49977.657169999999</v>
      </c>
      <c r="E282" s="25" t="str">
        <f t="shared" si="6"/>
        <v/>
      </c>
    </row>
    <row r="283" spans="1:5" s="7" customFormat="1" ht="78.75" x14ac:dyDescent="0.25">
      <c r="A283" s="11" t="s">
        <v>555</v>
      </c>
      <c r="B283" s="12" t="s">
        <v>556</v>
      </c>
      <c r="C283" s="13"/>
      <c r="D283" s="13">
        <v>49977.657169999999</v>
      </c>
      <c r="E283" s="27" t="str">
        <f t="shared" si="6"/>
        <v/>
      </c>
    </row>
    <row r="284" spans="1:5" s="7" customFormat="1" ht="31.5" x14ac:dyDescent="0.25">
      <c r="A284" s="14" t="s">
        <v>557</v>
      </c>
      <c r="B284" s="5" t="s">
        <v>558</v>
      </c>
      <c r="C284" s="6"/>
      <c r="D284" s="6">
        <v>37563.225760000001</v>
      </c>
      <c r="E284" s="22" t="str">
        <f t="shared" si="6"/>
        <v/>
      </c>
    </row>
    <row r="285" spans="1:5" s="7" customFormat="1" ht="31.5" x14ac:dyDescent="0.25">
      <c r="A285" s="14" t="s">
        <v>559</v>
      </c>
      <c r="B285" s="5" t="s">
        <v>560</v>
      </c>
      <c r="C285" s="6"/>
      <c r="D285" s="6">
        <v>374.10433</v>
      </c>
      <c r="E285" s="22" t="str">
        <f t="shared" si="6"/>
        <v/>
      </c>
    </row>
    <row r="286" spans="1:5" s="7" customFormat="1" ht="31.5" x14ac:dyDescent="0.25">
      <c r="A286" s="14" t="s">
        <v>561</v>
      </c>
      <c r="B286" s="5" t="s">
        <v>562</v>
      </c>
      <c r="C286" s="6"/>
      <c r="D286" s="6">
        <v>386.62842999999998</v>
      </c>
      <c r="E286" s="22" t="str">
        <f t="shared" si="6"/>
        <v/>
      </c>
    </row>
    <row r="287" spans="1:5" s="7" customFormat="1" ht="31.5" x14ac:dyDescent="0.25">
      <c r="A287" s="14" t="s">
        <v>563</v>
      </c>
      <c r="B287" s="5" t="s">
        <v>564</v>
      </c>
      <c r="C287" s="6"/>
      <c r="D287" s="6">
        <v>36802.493000000002</v>
      </c>
      <c r="E287" s="22" t="str">
        <f t="shared" si="6"/>
        <v/>
      </c>
    </row>
    <row r="288" spans="1:5" s="7" customFormat="1" ht="63" x14ac:dyDescent="0.25">
      <c r="A288" s="14" t="s">
        <v>565</v>
      </c>
      <c r="B288" s="5" t="s">
        <v>566</v>
      </c>
      <c r="C288" s="6"/>
      <c r="D288" s="6">
        <v>12414.431409999999</v>
      </c>
      <c r="E288" s="22" t="str">
        <f t="shared" si="6"/>
        <v/>
      </c>
    </row>
    <row r="289" spans="1:5" s="7" customFormat="1" ht="47.25" x14ac:dyDescent="0.25">
      <c r="A289" s="15" t="s">
        <v>567</v>
      </c>
      <c r="B289" s="16" t="s">
        <v>568</v>
      </c>
      <c r="C289" s="17">
        <v>-4166.9694900000004</v>
      </c>
      <c r="D289" s="17">
        <v>-16180.908750000001</v>
      </c>
      <c r="E289" s="25" t="s">
        <v>640</v>
      </c>
    </row>
    <row r="290" spans="1:5" s="7" customFormat="1" ht="47.25" x14ac:dyDescent="0.25">
      <c r="A290" s="11" t="s">
        <v>569</v>
      </c>
      <c r="B290" s="12" t="s">
        <v>570</v>
      </c>
      <c r="C290" s="13">
        <v>-4166.9694900000004</v>
      </c>
      <c r="D290" s="13">
        <v>-16180.908750000001</v>
      </c>
      <c r="E290" s="27" t="s">
        <v>641</v>
      </c>
    </row>
    <row r="291" spans="1:5" s="7" customFormat="1" ht="31.5" x14ac:dyDescent="0.25">
      <c r="A291" s="14" t="s">
        <v>571</v>
      </c>
      <c r="B291" s="5" t="s">
        <v>572</v>
      </c>
      <c r="C291" s="6"/>
      <c r="D291" s="6">
        <v>-5.3810000000000002</v>
      </c>
      <c r="E291" s="22" t="str">
        <f t="shared" si="6"/>
        <v/>
      </c>
    </row>
    <row r="292" spans="1:5" s="7" customFormat="1" ht="63" x14ac:dyDescent="0.25">
      <c r="A292" s="14" t="s">
        <v>573</v>
      </c>
      <c r="B292" s="5" t="s">
        <v>574</v>
      </c>
      <c r="C292" s="6">
        <v>-1.0000000000000001E-5</v>
      </c>
      <c r="D292" s="6">
        <v>-1.0000000000000001E-5</v>
      </c>
      <c r="E292" s="22">
        <f t="shared" si="6"/>
        <v>100</v>
      </c>
    </row>
    <row r="293" spans="1:5" s="7" customFormat="1" ht="94.5" x14ac:dyDescent="0.25">
      <c r="A293" s="14" t="s">
        <v>575</v>
      </c>
      <c r="B293" s="5" t="s">
        <v>576</v>
      </c>
      <c r="C293" s="6"/>
      <c r="D293" s="6">
        <v>-1146.14076</v>
      </c>
      <c r="E293" s="22" t="str">
        <f t="shared" si="6"/>
        <v/>
      </c>
    </row>
    <row r="294" spans="1:5" s="7" customFormat="1" ht="63" x14ac:dyDescent="0.25">
      <c r="A294" s="14" t="s">
        <v>577</v>
      </c>
      <c r="B294" s="5" t="s">
        <v>578</v>
      </c>
      <c r="C294" s="6">
        <v>-9.5E-4</v>
      </c>
      <c r="D294" s="6">
        <v>-9.5E-4</v>
      </c>
      <c r="E294" s="22">
        <f t="shared" si="6"/>
        <v>100</v>
      </c>
    </row>
    <row r="295" spans="1:5" s="7" customFormat="1" ht="47.25" x14ac:dyDescent="0.25">
      <c r="A295" s="14" t="s">
        <v>579</v>
      </c>
      <c r="B295" s="5" t="s">
        <v>580</v>
      </c>
      <c r="C295" s="6">
        <v>-4.8799999999999998E-3</v>
      </c>
      <c r="D295" s="6">
        <v>-4.8799999999999998E-3</v>
      </c>
      <c r="E295" s="22">
        <f t="shared" si="6"/>
        <v>100</v>
      </c>
    </row>
    <row r="296" spans="1:5" s="7" customFormat="1" ht="78.75" x14ac:dyDescent="0.25">
      <c r="A296" s="14" t="s">
        <v>581</v>
      </c>
      <c r="B296" s="5" t="s">
        <v>582</v>
      </c>
      <c r="C296" s="6">
        <v>-2.0000000000000002E-5</v>
      </c>
      <c r="D296" s="6">
        <v>-2.0000000000000002E-5</v>
      </c>
      <c r="E296" s="22">
        <f t="shared" si="6"/>
        <v>100</v>
      </c>
    </row>
    <row r="297" spans="1:5" s="7" customFormat="1" ht="47.25" x14ac:dyDescent="0.25">
      <c r="A297" s="14" t="s">
        <v>583</v>
      </c>
      <c r="B297" s="5" t="s">
        <v>584</v>
      </c>
      <c r="C297" s="6"/>
      <c r="D297" s="6">
        <v>-368.32936999999998</v>
      </c>
      <c r="E297" s="22" t="str">
        <f t="shared" si="6"/>
        <v/>
      </c>
    </row>
    <row r="298" spans="1:5" s="7" customFormat="1" ht="63" x14ac:dyDescent="0.25">
      <c r="A298" s="14" t="s">
        <v>585</v>
      </c>
      <c r="B298" s="5" t="s">
        <v>586</v>
      </c>
      <c r="C298" s="6"/>
      <c r="D298" s="6">
        <v>-7.1799099999999996</v>
      </c>
      <c r="E298" s="22" t="str">
        <f t="shared" si="6"/>
        <v/>
      </c>
    </row>
    <row r="299" spans="1:5" s="7" customFormat="1" ht="47.25" x14ac:dyDescent="0.25">
      <c r="A299" s="14" t="s">
        <v>587</v>
      </c>
      <c r="B299" s="5" t="s">
        <v>588</v>
      </c>
      <c r="C299" s="6">
        <v>-1.0000000000000001E-5</v>
      </c>
      <c r="D299" s="6">
        <v>-2399.04567</v>
      </c>
      <c r="E299" s="22"/>
    </row>
    <row r="300" spans="1:5" s="7" customFormat="1" ht="47.25" x14ac:dyDescent="0.25">
      <c r="A300" s="14" t="s">
        <v>589</v>
      </c>
      <c r="B300" s="5" t="s">
        <v>590</v>
      </c>
      <c r="C300" s="6"/>
      <c r="D300" s="6">
        <v>-7062.9752799999997</v>
      </c>
      <c r="E300" s="22" t="str">
        <f t="shared" si="6"/>
        <v/>
      </c>
    </row>
    <row r="301" spans="1:5" s="7" customFormat="1" ht="63" x14ac:dyDescent="0.25">
      <c r="A301" s="14" t="s">
        <v>591</v>
      </c>
      <c r="B301" s="5" t="s">
        <v>592</v>
      </c>
      <c r="C301" s="6">
        <v>-1.0000000000000001E-5</v>
      </c>
      <c r="D301" s="6">
        <v>-1.0000000000000001E-5</v>
      </c>
      <c r="E301" s="22">
        <f t="shared" si="6"/>
        <v>100</v>
      </c>
    </row>
    <row r="302" spans="1:5" s="7" customFormat="1" ht="47.25" x14ac:dyDescent="0.25">
      <c r="A302" s="14" t="s">
        <v>593</v>
      </c>
      <c r="B302" s="5" t="s">
        <v>594</v>
      </c>
      <c r="C302" s="6"/>
      <c r="D302" s="6">
        <v>-0.11938</v>
      </c>
      <c r="E302" s="22" t="str">
        <f t="shared" si="6"/>
        <v/>
      </c>
    </row>
    <row r="303" spans="1:5" s="7" customFormat="1" ht="47.25" x14ac:dyDescent="0.25">
      <c r="A303" s="14" t="s">
        <v>595</v>
      </c>
      <c r="B303" s="5" t="s">
        <v>596</v>
      </c>
      <c r="C303" s="6">
        <v>-1.0000000000000001E-5</v>
      </c>
      <c r="D303" s="6">
        <v>-1.0000000000000001E-5</v>
      </c>
      <c r="E303" s="22">
        <f t="shared" si="6"/>
        <v>100</v>
      </c>
    </row>
    <row r="304" spans="1:5" s="7" customFormat="1" ht="63" x14ac:dyDescent="0.25">
      <c r="A304" s="14" t="s">
        <v>597</v>
      </c>
      <c r="B304" s="5" t="s">
        <v>598</v>
      </c>
      <c r="C304" s="6">
        <v>-145.19916000000001</v>
      </c>
      <c r="D304" s="6">
        <v>-145.19916000000001</v>
      </c>
      <c r="E304" s="22">
        <f t="shared" si="6"/>
        <v>100</v>
      </c>
    </row>
    <row r="305" spans="1:5" s="7" customFormat="1" ht="110.25" x14ac:dyDescent="0.25">
      <c r="A305" s="14" t="s">
        <v>599</v>
      </c>
      <c r="B305" s="5" t="s">
        <v>600</v>
      </c>
      <c r="C305" s="6">
        <v>-41.178150000000002</v>
      </c>
      <c r="D305" s="6">
        <v>-41.178150000000002</v>
      </c>
      <c r="E305" s="22">
        <f t="shared" si="6"/>
        <v>100</v>
      </c>
    </row>
    <row r="306" spans="1:5" s="7" customFormat="1" ht="47.25" x14ac:dyDescent="0.25">
      <c r="A306" s="14" t="s">
        <v>601</v>
      </c>
      <c r="B306" s="5" t="s">
        <v>602</v>
      </c>
      <c r="C306" s="6">
        <v>-9.4991400000000006</v>
      </c>
      <c r="D306" s="6">
        <v>-9.6911400000000008</v>
      </c>
      <c r="E306" s="22">
        <f t="shared" si="6"/>
        <v>102.02123560659176</v>
      </c>
    </row>
    <row r="307" spans="1:5" s="7" customFormat="1" ht="63" x14ac:dyDescent="0.25">
      <c r="A307" s="14" t="s">
        <v>603</v>
      </c>
      <c r="B307" s="5" t="s">
        <v>604</v>
      </c>
      <c r="C307" s="6">
        <v>-194.494</v>
      </c>
      <c r="D307" s="6">
        <v>-194.494</v>
      </c>
      <c r="E307" s="22">
        <f t="shared" si="6"/>
        <v>100</v>
      </c>
    </row>
    <row r="308" spans="1:5" s="7" customFormat="1" ht="47.25" x14ac:dyDescent="0.25">
      <c r="A308" s="14" t="s">
        <v>605</v>
      </c>
      <c r="B308" s="5" t="s">
        <v>606</v>
      </c>
      <c r="C308" s="6">
        <v>-55.111780000000003</v>
      </c>
      <c r="D308" s="6">
        <v>-199.91935000000001</v>
      </c>
      <c r="E308" s="22" t="s">
        <v>642</v>
      </c>
    </row>
    <row r="309" spans="1:5" s="7" customFormat="1" ht="47.25" x14ac:dyDescent="0.25">
      <c r="A309" s="14" t="s">
        <v>607</v>
      </c>
      <c r="B309" s="5" t="s">
        <v>608</v>
      </c>
      <c r="C309" s="6">
        <v>-59.709699999999998</v>
      </c>
      <c r="D309" s="6">
        <v>-615.81943999999999</v>
      </c>
      <c r="E309" s="22" t="s">
        <v>643</v>
      </c>
    </row>
    <row r="310" spans="1:5" s="7" customFormat="1" ht="63" x14ac:dyDescent="0.25">
      <c r="A310" s="14" t="s">
        <v>609</v>
      </c>
      <c r="B310" s="5" t="s">
        <v>610</v>
      </c>
      <c r="C310" s="6">
        <v>-14.697319999999999</v>
      </c>
      <c r="D310" s="6">
        <v>-102.89449</v>
      </c>
      <c r="E310" s="22" t="s">
        <v>644</v>
      </c>
    </row>
    <row r="311" spans="1:5" s="7" customFormat="1" ht="126" x14ac:dyDescent="0.25">
      <c r="A311" s="14" t="s">
        <v>611</v>
      </c>
      <c r="B311" s="5" t="s">
        <v>612</v>
      </c>
      <c r="C311" s="6">
        <v>-123.75633999999999</v>
      </c>
      <c r="D311" s="6">
        <v>-125.84125</v>
      </c>
      <c r="E311" s="22">
        <f t="shared" si="6"/>
        <v>101.68468944702147</v>
      </c>
    </row>
    <row r="312" spans="1:5" s="7" customFormat="1" ht="78.75" x14ac:dyDescent="0.25">
      <c r="A312" s="14" t="s">
        <v>613</v>
      </c>
      <c r="B312" s="5" t="s">
        <v>614</v>
      </c>
      <c r="C312" s="6">
        <v>-2999.9963299999999</v>
      </c>
      <c r="D312" s="6">
        <v>-2999.9963299999999</v>
      </c>
      <c r="E312" s="22">
        <f t="shared" si="6"/>
        <v>100</v>
      </c>
    </row>
    <row r="313" spans="1:5" s="7" customFormat="1" ht="63" x14ac:dyDescent="0.25">
      <c r="A313" s="14" t="s">
        <v>615</v>
      </c>
      <c r="B313" s="5" t="s">
        <v>616</v>
      </c>
      <c r="C313" s="6">
        <v>-20.797000000000001</v>
      </c>
      <c r="D313" s="6">
        <v>-20.797000000000001</v>
      </c>
      <c r="E313" s="22">
        <f t="shared" si="6"/>
        <v>100</v>
      </c>
    </row>
    <row r="314" spans="1:5" s="7" customFormat="1" ht="31.5" x14ac:dyDescent="0.25">
      <c r="A314" s="14" t="s">
        <v>617</v>
      </c>
      <c r="B314" s="5" t="s">
        <v>618</v>
      </c>
      <c r="C314" s="6">
        <v>-502.51461999999998</v>
      </c>
      <c r="D314" s="6">
        <v>-502.51461999999998</v>
      </c>
      <c r="E314" s="22">
        <f t="shared" si="6"/>
        <v>100</v>
      </c>
    </row>
    <row r="315" spans="1:5" s="7" customFormat="1" ht="94.5" x14ac:dyDescent="0.25">
      <c r="A315" s="14" t="s">
        <v>619</v>
      </c>
      <c r="B315" s="5" t="s">
        <v>620</v>
      </c>
      <c r="C315" s="6">
        <v>-1.001E-2</v>
      </c>
      <c r="D315" s="6">
        <v>-1.001E-2</v>
      </c>
      <c r="E315" s="22">
        <f t="shared" si="6"/>
        <v>100</v>
      </c>
    </row>
    <row r="316" spans="1:5" s="7" customFormat="1" ht="63" x14ac:dyDescent="0.25">
      <c r="A316" s="14" t="s">
        <v>621</v>
      </c>
      <c r="B316" s="5" t="s">
        <v>622</v>
      </c>
      <c r="C316" s="6">
        <v>-4.0000000000000003E-5</v>
      </c>
      <c r="D316" s="6">
        <v>-6.1761400000000002</v>
      </c>
      <c r="E316" s="22"/>
    </row>
    <row r="317" spans="1:5" s="7" customFormat="1" ht="63" x14ac:dyDescent="0.25">
      <c r="A317" s="14" t="s">
        <v>623</v>
      </c>
      <c r="B317" s="5" t="s">
        <v>624</v>
      </c>
      <c r="C317" s="6">
        <v>-1.0000000000000001E-5</v>
      </c>
      <c r="D317" s="6">
        <v>-1.0000000000000001E-5</v>
      </c>
      <c r="E317" s="22">
        <f t="shared" si="6"/>
        <v>100</v>
      </c>
    </row>
    <row r="318" spans="1:5" s="7" customFormat="1" ht="47.25" x14ac:dyDescent="0.25">
      <c r="A318" s="14" t="s">
        <v>625</v>
      </c>
      <c r="B318" s="5" t="s">
        <v>626</v>
      </c>
      <c r="C318" s="6"/>
      <c r="D318" s="6">
        <v>-221.92850999999999</v>
      </c>
      <c r="E318" s="22" t="str">
        <f t="shared" si="6"/>
        <v/>
      </c>
    </row>
    <row r="319" spans="1:5" s="7" customFormat="1" ht="47.25" x14ac:dyDescent="0.25">
      <c r="A319" s="14" t="s">
        <v>627</v>
      </c>
      <c r="B319" s="5" t="s">
        <v>628</v>
      </c>
      <c r="C319" s="6"/>
      <c r="D319" s="6">
        <v>-5.2718999999999996</v>
      </c>
      <c r="E319" s="22" t="str">
        <f t="shared" si="6"/>
        <v/>
      </c>
    </row>
    <row r="320" spans="1:5" s="7" customFormat="1" ht="15.75" x14ac:dyDescent="0.25">
      <c r="A320" s="8"/>
      <c r="B320" s="9" t="s">
        <v>629</v>
      </c>
      <c r="C320" s="10">
        <v>86792267.078810006</v>
      </c>
      <c r="D320" s="10">
        <v>18376231.6864</v>
      </c>
      <c r="E320" s="26">
        <f t="shared" si="6"/>
        <v>21.172660082394003</v>
      </c>
    </row>
    <row r="321" spans="5:5" s="7" customFormat="1" ht="15.75" x14ac:dyDescent="0.25">
      <c r="E321" s="23"/>
    </row>
    <row r="322" spans="5:5" x14ac:dyDescent="0.25">
      <c r="E322" s="24"/>
    </row>
    <row r="323" spans="5:5" x14ac:dyDescent="0.25">
      <c r="E323" s="24"/>
    </row>
  </sheetData>
  <mergeCells count="2">
    <mergeCell ref="A3:E3"/>
    <mergeCell ref="A4:E4"/>
  </mergeCells>
  <pageMargins left="0.39370078740157483" right="0.15748031496062992" top="0.31496062992125984" bottom="0.23622047244094491" header="0.15748031496062992" footer="0.15748031496062992"/>
  <pageSetup paperSize="9" scale="65" orientation="portrait"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2020-06-02T02:15:37Z</dcterms:modified>
</cp:coreProperties>
</file>